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00" yWindow="0" windowWidth="10680" windowHeight="9855" tabRatio="775"/>
  </bookViews>
  <sheets>
    <sheet name="Onitiva Quilt Set" sheetId="15" r:id="rId1"/>
    <sheet name="Quilt Set" sheetId="14" r:id="rId2"/>
    <sheet name="White Comforter &amp; Pillow" sheetId="16" r:id="rId3"/>
    <sheet name="Wallpaper&amp;Border&amp;Window Film" sheetId="12" r:id="rId4"/>
    <sheet name="Mosaic Tile" sheetId="17" r:id="rId5"/>
  </sheets>
  <definedNames>
    <definedName name="_xlnm._FilterDatabase" localSheetId="0" hidden="1">'Onitiva Quilt Set'!$A$1:$R$46</definedName>
    <definedName name="_xlnm._FilterDatabase" localSheetId="3" hidden="1">'Wallpaper&amp;Border&amp;Window Film'!$A$1:$Q$133</definedName>
  </definedNames>
  <calcPr calcId="144525"/>
</workbook>
</file>

<file path=xl/calcChain.xml><?xml version="1.0" encoding="utf-8"?>
<calcChain xmlns="http://schemas.openxmlformats.org/spreadsheetml/2006/main">
  <c r="C27" i="17" l="1"/>
  <c r="C28" i="17"/>
  <c r="C29" i="17"/>
  <c r="C26" i="17"/>
  <c r="N2" i="17" l="1"/>
  <c r="O21" i="17" l="1"/>
  <c r="N21" i="17"/>
  <c r="N20" i="17"/>
  <c r="O20" i="17" s="1"/>
  <c r="N19" i="17"/>
  <c r="O19" i="17" s="1"/>
  <c r="N18" i="17"/>
  <c r="O18" i="17" s="1"/>
  <c r="N17" i="17"/>
  <c r="O17" i="17" s="1"/>
  <c r="N16" i="17"/>
  <c r="O16" i="17" s="1"/>
  <c r="N15" i="17"/>
  <c r="O15" i="17" s="1"/>
  <c r="N14" i="17"/>
  <c r="O14" i="17" s="1"/>
  <c r="N13" i="17"/>
  <c r="O13" i="17" s="1"/>
  <c r="N12" i="17"/>
  <c r="O12" i="17" s="1"/>
  <c r="N11" i="17"/>
  <c r="O11" i="17" s="1"/>
  <c r="N10" i="17"/>
  <c r="O10" i="17" s="1"/>
  <c r="N9" i="17"/>
  <c r="O9" i="17" s="1"/>
  <c r="N8" i="17"/>
  <c r="O8" i="17" s="1"/>
  <c r="N7" i="17"/>
  <c r="O7" i="17" s="1"/>
  <c r="N6" i="17"/>
  <c r="O6" i="17" s="1"/>
  <c r="N5" i="17"/>
  <c r="O5" i="17" s="1"/>
  <c r="N4" i="17"/>
  <c r="O4" i="17" s="1"/>
  <c r="N3" i="17"/>
  <c r="O3" i="17" s="1"/>
  <c r="O2" i="17" l="1"/>
  <c r="Q16" i="12" l="1"/>
  <c r="Q15" i="12"/>
  <c r="Q14" i="12"/>
  <c r="Q13" i="12"/>
  <c r="Q12" i="12"/>
  <c r="Q4" i="12"/>
  <c r="Q133" i="12"/>
  <c r="Q132" i="12"/>
  <c r="Q131" i="12"/>
  <c r="Q130" i="12"/>
  <c r="Q129" i="12"/>
  <c r="Q128" i="12"/>
  <c r="Q127" i="12"/>
  <c r="Q126" i="12"/>
  <c r="Q125" i="12"/>
  <c r="Q124" i="12"/>
  <c r="Q123" i="12"/>
  <c r="Q122" i="12"/>
  <c r="Q121" i="12"/>
  <c r="Q110" i="12"/>
  <c r="Q109" i="12"/>
  <c r="Q108" i="12"/>
  <c r="Q107" i="12"/>
  <c r="Q106" i="12"/>
  <c r="Q104" i="12"/>
  <c r="Q103" i="12"/>
  <c r="Q102" i="12"/>
  <c r="Q101" i="12"/>
  <c r="Q100" i="12"/>
  <c r="Q99" i="12"/>
  <c r="Q98" i="12"/>
  <c r="Q97" i="12"/>
  <c r="Q82" i="12"/>
  <c r="Q81" i="12"/>
  <c r="Q80" i="12"/>
  <c r="Q79" i="12"/>
  <c r="Q78" i="12"/>
  <c r="Q77" i="12"/>
  <c r="Q76" i="12"/>
  <c r="R33" i="15" l="1"/>
  <c r="L33" i="15"/>
  <c r="N33" i="15" s="1"/>
  <c r="O33" i="15" s="1"/>
  <c r="P33" i="15" s="1"/>
  <c r="R46" i="15"/>
  <c r="L46" i="15"/>
  <c r="N46" i="15" s="1"/>
  <c r="O46" i="15" s="1"/>
  <c r="P46" i="15" s="1"/>
  <c r="R45" i="15"/>
  <c r="N45" i="15"/>
  <c r="O45" i="15" s="1"/>
  <c r="P45" i="15" s="1"/>
  <c r="L45" i="15"/>
  <c r="L16" i="12" l="1"/>
  <c r="N16" i="12" s="1"/>
  <c r="O16" i="12" s="1"/>
  <c r="L15" i="12"/>
  <c r="N15" i="12" s="1"/>
  <c r="O15" i="12" s="1"/>
  <c r="L14" i="12"/>
  <c r="N14" i="12" s="1"/>
  <c r="O14" i="12" s="1"/>
  <c r="L13" i="12"/>
  <c r="N13" i="12" s="1"/>
  <c r="O13" i="12" s="1"/>
  <c r="L3" i="12"/>
  <c r="L4" i="12"/>
  <c r="N4" i="12" s="1"/>
  <c r="O4" i="12" s="1"/>
  <c r="L5" i="12"/>
  <c r="L6" i="12"/>
  <c r="L17" i="12"/>
  <c r="L18" i="12"/>
  <c r="L19" i="12"/>
  <c r="L20" i="12"/>
  <c r="L21" i="12"/>
  <c r="L22" i="12"/>
  <c r="L23" i="12"/>
  <c r="L7" i="12"/>
  <c r="L8" i="12"/>
  <c r="L9" i="12"/>
  <c r="L10" i="12"/>
  <c r="L11" i="12"/>
  <c r="L12" i="12"/>
  <c r="N12" i="12" s="1"/>
  <c r="O12" i="12" s="1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N76" i="12" s="1"/>
  <c r="O76" i="12" s="1"/>
  <c r="L77" i="12"/>
  <c r="N77" i="12" s="1"/>
  <c r="O77" i="12" s="1"/>
  <c r="L78" i="12"/>
  <c r="N78" i="12" s="1"/>
  <c r="O78" i="12" s="1"/>
  <c r="L79" i="12"/>
  <c r="N79" i="12" s="1"/>
  <c r="O79" i="12" s="1"/>
  <c r="L80" i="12"/>
  <c r="N80" i="12" s="1"/>
  <c r="O80" i="12" s="1"/>
  <c r="L81" i="12"/>
  <c r="N81" i="12" s="1"/>
  <c r="O81" i="12" s="1"/>
  <c r="L82" i="12"/>
  <c r="N82" i="12" s="1"/>
  <c r="O82" i="12" s="1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N97" i="12" s="1"/>
  <c r="O97" i="12" s="1"/>
  <c r="L98" i="12"/>
  <c r="N98" i="12" s="1"/>
  <c r="O98" i="12" s="1"/>
  <c r="L99" i="12"/>
  <c r="N99" i="12" s="1"/>
  <c r="O99" i="12" s="1"/>
  <c r="L100" i="12"/>
  <c r="N100" i="12" s="1"/>
  <c r="O100" i="12" s="1"/>
  <c r="L101" i="12"/>
  <c r="N101" i="12" s="1"/>
  <c r="O101" i="12" s="1"/>
  <c r="L102" i="12"/>
  <c r="N102" i="12" s="1"/>
  <c r="O102" i="12" s="1"/>
  <c r="L103" i="12"/>
  <c r="N103" i="12" s="1"/>
  <c r="O103" i="12" s="1"/>
  <c r="L104" i="12"/>
  <c r="N104" i="12" s="1"/>
  <c r="O104" i="12" s="1"/>
  <c r="L105" i="12"/>
  <c r="L106" i="12"/>
  <c r="N106" i="12" s="1"/>
  <c r="O106" i="12" s="1"/>
  <c r="L107" i="12"/>
  <c r="N107" i="12" s="1"/>
  <c r="O107" i="12" s="1"/>
  <c r="L108" i="12"/>
  <c r="N108" i="12" s="1"/>
  <c r="O108" i="12" s="1"/>
  <c r="L109" i="12"/>
  <c r="N109" i="12" s="1"/>
  <c r="O109" i="12" s="1"/>
  <c r="L110" i="12"/>
  <c r="N110" i="12" s="1"/>
  <c r="O110" i="12" s="1"/>
  <c r="L111" i="12"/>
  <c r="L112" i="12"/>
  <c r="L113" i="12"/>
  <c r="L114" i="12"/>
  <c r="L115" i="12"/>
  <c r="L116" i="12"/>
  <c r="L117" i="12"/>
  <c r="L118" i="12"/>
  <c r="L119" i="12"/>
  <c r="L120" i="12"/>
  <c r="L121" i="12"/>
  <c r="N121" i="12" s="1"/>
  <c r="O121" i="12" s="1"/>
  <c r="L122" i="12"/>
  <c r="N122" i="12" s="1"/>
  <c r="O122" i="12" s="1"/>
  <c r="L123" i="12"/>
  <c r="N123" i="12" s="1"/>
  <c r="O123" i="12" s="1"/>
  <c r="L124" i="12"/>
  <c r="N124" i="12" s="1"/>
  <c r="O124" i="12" s="1"/>
  <c r="L125" i="12"/>
  <c r="N125" i="12" s="1"/>
  <c r="O125" i="12" s="1"/>
  <c r="L126" i="12"/>
  <c r="N126" i="12" s="1"/>
  <c r="O126" i="12" s="1"/>
  <c r="L127" i="12"/>
  <c r="N127" i="12" s="1"/>
  <c r="O127" i="12" s="1"/>
  <c r="L128" i="12"/>
  <c r="N128" i="12" s="1"/>
  <c r="O128" i="12" s="1"/>
  <c r="L129" i="12"/>
  <c r="N129" i="12" s="1"/>
  <c r="O129" i="12" s="1"/>
  <c r="L130" i="12"/>
  <c r="N130" i="12" s="1"/>
  <c r="O130" i="12" s="1"/>
  <c r="L131" i="12"/>
  <c r="N131" i="12" s="1"/>
  <c r="O131" i="12" s="1"/>
  <c r="L132" i="12"/>
  <c r="N132" i="12" s="1"/>
  <c r="O132" i="12" s="1"/>
  <c r="L133" i="12"/>
  <c r="N133" i="12" s="1"/>
  <c r="O133" i="12" s="1"/>
  <c r="L2" i="12"/>
  <c r="L3" i="16"/>
  <c r="L4" i="16"/>
  <c r="L5" i="16"/>
  <c r="L6" i="16"/>
  <c r="L2" i="16"/>
  <c r="K3" i="14"/>
  <c r="K4" i="14"/>
  <c r="K2" i="14"/>
</calcChain>
</file>

<file path=xl/sharedStrings.xml><?xml version="1.0" encoding="utf-8"?>
<sst xmlns="http://schemas.openxmlformats.org/spreadsheetml/2006/main" count="1316" uniqueCount="678">
  <si>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</si>
  <si>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</si>
  <si>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</si>
  <si>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</si>
  <si>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</si>
  <si>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</si>
  <si>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</si>
  <si>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</si>
  <si>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</si>
  <si>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</si>
  <si>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</si>
  <si>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</si>
  <si>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</si>
  <si>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</si>
  <si>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</si>
  <si>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</si>
  <si>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</si>
  <si>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打8折</t>
    <phoneticPr fontId="3" type="noConversion"/>
  </si>
  <si>
    <t>N</t>
    <phoneticPr fontId="1" type="noConversion"/>
  </si>
  <si>
    <t>N</t>
    <phoneticPr fontId="1" type="noConversion"/>
  </si>
  <si>
    <t>中天</t>
    <phoneticPr fontId="1" type="noConversion"/>
  </si>
  <si>
    <t>AI HUA</t>
  </si>
  <si>
    <t>NO</t>
  </si>
  <si>
    <t>Y</t>
    <phoneticPr fontId="1" type="noConversion"/>
  </si>
  <si>
    <t>中天</t>
    <phoneticPr fontId="1" type="noConversion"/>
  </si>
  <si>
    <t>ONITIVA-QTS01008-23</t>
    <phoneticPr fontId="1" type="noConversion"/>
  </si>
  <si>
    <t>ONITIVA-QTS01027-23</t>
    <phoneticPr fontId="1" type="noConversion"/>
  </si>
  <si>
    <t>ONITIVA-QTS01029-23</t>
    <phoneticPr fontId="1" type="noConversion"/>
  </si>
  <si>
    <t>ONITIVA-QTS01034-23</t>
    <phoneticPr fontId="1" type="noConversion"/>
  </si>
  <si>
    <t>ONITIVA-QTS01039-23</t>
    <phoneticPr fontId="1" type="noConversion"/>
  </si>
  <si>
    <t>ONITIVA-QTS01040-23</t>
    <phoneticPr fontId="1" type="noConversion"/>
  </si>
  <si>
    <t>ONITIVA-QTS01051-23</t>
    <phoneticPr fontId="1" type="noConversion"/>
  </si>
  <si>
    <t>ONITIVA-QTS01052-23</t>
    <phoneticPr fontId="1" type="noConversion"/>
  </si>
  <si>
    <t>ONITIVA-QTS01053-23</t>
    <phoneticPr fontId="1" type="noConversion"/>
  </si>
  <si>
    <t>ONITIVA-QTS01062-23</t>
    <phoneticPr fontId="1" type="noConversion"/>
  </si>
  <si>
    <t>ONITIVA-QTS01066-23</t>
    <phoneticPr fontId="1" type="noConversion"/>
  </si>
  <si>
    <t>ONITIVA-QTS01069-23</t>
    <phoneticPr fontId="1" type="noConversion"/>
  </si>
  <si>
    <t>ONITIVA-QTS01077-23</t>
    <phoneticPr fontId="1" type="noConversion"/>
  </si>
  <si>
    <t>ONITIVA-QTS01082-23</t>
    <phoneticPr fontId="1" type="noConversion"/>
  </si>
  <si>
    <t>ONITIVA-QTS01089-23</t>
    <phoneticPr fontId="1" type="noConversion"/>
  </si>
  <si>
    <t>ONITIVA-QTS01097-23</t>
    <phoneticPr fontId="1" type="noConversion"/>
  </si>
  <si>
    <t>ONITIVA-QTS01120-23</t>
    <phoneticPr fontId="1" type="noConversion"/>
  </si>
  <si>
    <t>ONITIVA-QTS01137-23</t>
    <phoneticPr fontId="1" type="noConversion"/>
  </si>
  <si>
    <t>ONITIVA-QTS01187-23</t>
    <phoneticPr fontId="1" type="noConversion"/>
  </si>
  <si>
    <t>ONITIVA-QTS01209-23</t>
    <phoneticPr fontId="1" type="noConversion"/>
  </si>
  <si>
    <t>ONITIVA-QTS01230-23</t>
    <phoneticPr fontId="1" type="noConversion"/>
  </si>
  <si>
    <t>ONITIVA-QTS01236-23</t>
    <phoneticPr fontId="1" type="noConversion"/>
  </si>
  <si>
    <t>ONITIVA-QTS01237-23</t>
    <phoneticPr fontId="1" type="noConversion"/>
  </si>
  <si>
    <t>ONITIVA-QTS01238-23</t>
    <phoneticPr fontId="1" type="noConversion"/>
  </si>
  <si>
    <t>ONITIVA-QTS01239-23</t>
    <phoneticPr fontId="1" type="noConversion"/>
  </si>
  <si>
    <t>ONITIVA-QTS01240-23</t>
    <phoneticPr fontId="1" type="noConversion"/>
  </si>
  <si>
    <t>ONITIVA-QTS01253-23</t>
    <phoneticPr fontId="1" type="noConversion"/>
  </si>
  <si>
    <t>ONITIVA-QTS01264-23</t>
    <phoneticPr fontId="1" type="noConversion"/>
  </si>
  <si>
    <t>ONITIVA-QTS01279-23</t>
    <phoneticPr fontId="1" type="noConversion"/>
  </si>
  <si>
    <t>ONITIVA-QTS01292-23</t>
    <phoneticPr fontId="1" type="noConversion"/>
  </si>
  <si>
    <t>ONITIVA-QTS01304-23</t>
    <phoneticPr fontId="1" type="noConversion"/>
  </si>
  <si>
    <t>ONITIVA-QTS01308-23</t>
    <phoneticPr fontId="1" type="noConversion"/>
  </si>
  <si>
    <t>ONITIVA-QTS01310-23</t>
    <phoneticPr fontId="1" type="noConversion"/>
  </si>
  <si>
    <t>ONITIVA-QTS01315-23</t>
    <phoneticPr fontId="1" type="noConversion"/>
  </si>
  <si>
    <t>ONITIVA-QTS01317-23</t>
    <phoneticPr fontId="1" type="noConversion"/>
  </si>
  <si>
    <t>ONITIVA-QTS01319-23</t>
    <phoneticPr fontId="1" type="noConversion"/>
  </si>
  <si>
    <t>ONITIVA-QTS01324-23</t>
    <phoneticPr fontId="1" type="noConversion"/>
  </si>
  <si>
    <t>ONITIVA-QTS01332-23</t>
    <phoneticPr fontId="1" type="noConversion"/>
  </si>
  <si>
    <t>ONITIVA-QTS01353-23</t>
    <phoneticPr fontId="1" type="noConversion"/>
  </si>
  <si>
    <t>ONITIVA-QTS01065BK-1</t>
    <phoneticPr fontId="1" type="noConversion"/>
  </si>
  <si>
    <t>ONITIVA-QTS01065BK-23</t>
    <phoneticPr fontId="1" type="noConversion"/>
  </si>
  <si>
    <t>ONITIVA-QTS01280-1</t>
    <phoneticPr fontId="1" type="noConversion"/>
  </si>
  <si>
    <t>ONITIVA-QTS01280-23</t>
    <phoneticPr fontId="1" type="noConversion"/>
  </si>
  <si>
    <t>ONITIVA-QTS01500-1</t>
    <phoneticPr fontId="1" type="noConversion"/>
  </si>
  <si>
    <t>ONITIVA-QTS01500-23</t>
    <phoneticPr fontId="1" type="noConversion"/>
  </si>
  <si>
    <t>[Mild Winter] 3PC Vermicelli-Quilted Patchwork Quilt Set (Full/Queen Size)</t>
  </si>
  <si>
    <t>[Health Life] 3PC Vermicelli-Quilted Striped Quilt Set (Full/Queen Size)</t>
  </si>
  <si>
    <t>[Neat Style Life] 3PC Vermicelli-Quilted Patchwork Quilt Set (Full/Queen Size)</t>
  </si>
  <si>
    <t>[Blue Sky] 3PC Vermicelli-Quilted Striped Quilt Set (Full/Queen Size)</t>
  </si>
  <si>
    <t>[Lemon Tree] 3PC Vermicelli-Quilted Patchwork Quilt Set (Full/Queen Size)</t>
  </si>
  <si>
    <t>[The Heart of Abundance] 3PC Vermicelli-Quilted Patchwork Quilt Set (Full/Queen Size)</t>
  </si>
  <si>
    <t>[Wonder Trip] 3PC Vermicelli-Quilted Patchwork Quilt Set (Full/Queen Size)</t>
  </si>
  <si>
    <t>[Indescribable Night] 3PC Vermicelli-Quilted Patchwork Quilt Set (Full/Queen Size)</t>
  </si>
  <si>
    <t>[Eyes of Truth] 3PC Vermicelli-Quilted Patchwork Quilt Set (Full/Queen Size)</t>
  </si>
  <si>
    <t>[Dynamic Piano] 3PC Vermicelli-Quilted Patchwork Quilt Set (Full/Queen Size)</t>
  </si>
  <si>
    <t>[Fatal Attraction-2] Vermicelli-Quilted Patchwork Plaid Quilt Set Full/Queen</t>
    <phoneticPr fontId="1" type="noConversion"/>
  </si>
  <si>
    <t>[Fatal Attraction-2] Vermicelli-Quilted Patchwork Plaid Quilt Set Twin</t>
    <phoneticPr fontId="1" type="noConversion"/>
  </si>
  <si>
    <t>[City Temptation] 3PC Vermicelli-Quilted Patchwork Quilt Set (Full/Queen Size)</t>
  </si>
  <si>
    <t>[Love in Sunlight] 3PC Vermicelli-Quilted Patchwork Quilt Set (Full/Queen Size)</t>
  </si>
  <si>
    <t>[My Way] 3PC Vermicelli-Quilted Patchwork Quilt Set (Full/Queen Size)</t>
  </si>
  <si>
    <t>[May Flower] 3PC Vermicelli-Quilted Patchwork Quilt Set (Full/Queen Size)</t>
  </si>
  <si>
    <t>[Sahara's Story] 3PC Vermicelli-Quilted Patchwork Quilt Set (Full/Queen Size)</t>
  </si>
  <si>
    <t>[Olive] 3PC Vermicelli-Quilted Patchwork Quilt Set (Full/Queen Size)</t>
  </si>
  <si>
    <t>[Spring Time] 3PC Patchwork Quilt Set (Full/Queen Size)</t>
  </si>
  <si>
    <t>[Love of Piano] 3PC Patchwork Quilt Set (Full/Queen Size)</t>
  </si>
  <si>
    <t>[Believe Love] 3PC Vermicelli-Quilted Patchwork Quilt Set (Full/Queen Size)</t>
  </si>
  <si>
    <t>[If Possible] Vermicelli-Quilted Patchwork Plaid Quilt Set Full/Queen</t>
  </si>
  <si>
    <t>[City Light - A] Vermicelli-Quilted Patchwork Plaid Quilt Set Full/Queen</t>
  </si>
  <si>
    <t>[Milky Quartz - A] Vermicelli-Quilted Patchwork Geometric Quilt Set Full/Queen</t>
  </si>
  <si>
    <t>[Milky Quartz - B] Vermicelli-Quilted Patchwork Geometric Quilt Set Full/Queen</t>
  </si>
  <si>
    <t>[Tetris - A] Vermicelli-Quilted Patchwork Geometric Quilt Set Full/Queen</t>
  </si>
  <si>
    <t>[Tetris - B] Vermicelli-Quilted Patchwork Geometric Quilt Set Full/Queen</t>
  </si>
  <si>
    <t>[Tetris - C] Vermicelli-Quilted Patchwork Geometric Quilt Set Full/Queen</t>
  </si>
  <si>
    <t>[City Light - C] Vermicelli-Quilted Patchwork Plaid Quilt Set Full/Queen</t>
  </si>
  <si>
    <t>[Poker King] 3PC Vermicelli-Quilted Patchwork Quilt Set (Full/Queen Size)</t>
  </si>
  <si>
    <t>[Sea Center ] 3PC Vermicelli-Quilted Patchwork Quilt Set (Full/Queen Size)</t>
  </si>
  <si>
    <t>[Summer Creek] 3PC Vermicelli-Quilted Patchwork Quilt Set (Full/Queen Size)</t>
  </si>
  <si>
    <t>[Summer Creek] 3PC Vermicelli-Quilted Patchwork Quilt Set (Twin Size)</t>
    <phoneticPr fontId="1" type="noConversion"/>
  </si>
  <si>
    <t>[Sunshine City] 3PC Vermicelli-Quilted Patchwork Quilt Set (Full/Queen Size)</t>
  </si>
  <si>
    <t>[Bridge of Sighs] 3PC Vermicelli-Quilted Patchwork Quilt Set (Full/Queen Size)</t>
  </si>
  <si>
    <t>[Song Cry] Vermicelli-Quilted Patchwork Geometric Quilt Set Full/Queen</t>
  </si>
  <si>
    <t>[Rising Girl] Vermicelli-Quilted Patchwork Geometric Quilt Set Full/Queen</t>
  </si>
  <si>
    <t>[Elissa Love] Vermicelli-Quilted Patchwork Geometric Quilt Set Full/Queen</t>
  </si>
  <si>
    <t>[Dizzy Sun] Vermicelli-Quilted Patchwork Geometric Quilt Set Full/Queen</t>
  </si>
  <si>
    <t>[Crystal Secret] Vermicelli-Quilted Patchwork Geometric Quilt Set Full/Queen</t>
  </si>
  <si>
    <t>[Missy Elliott] Vermicelli-Quilted Patchwork Geometric Quilt Set Full/Queen</t>
  </si>
  <si>
    <t>[Happiness] 3PC Vermicelli - Quilted Patchwork Quilt Set (Full/Queen Size)</t>
  </si>
  <si>
    <t>[Evergreen Tree] Brand New Vermicelli-Quilted Patchwork Quilt Set Full/Queen</t>
  </si>
  <si>
    <t>QTS-LM1874-23</t>
  </si>
  <si>
    <t>N</t>
    <phoneticPr fontId="1" type="noConversion"/>
  </si>
  <si>
    <t>于丽美</t>
    <phoneticPr fontId="1" type="noConversion"/>
  </si>
  <si>
    <t>QTS-QR15-23</t>
  </si>
  <si>
    <t>祺瑞</t>
    <phoneticPr fontId="1" type="noConversion"/>
  </si>
  <si>
    <t>QTS-SJIN9196-23</t>
  </si>
  <si>
    <t>双锦</t>
    <phoneticPr fontId="1" type="noConversion"/>
  </si>
  <si>
    <t>[Rowena] Cotton 3PC Floral Vermicelli-Quilted Printed Quilt Set (Full/Queen Size)</t>
  </si>
  <si>
    <t>[Rustic Plaid] Cotton 3PC Vermicelli-Quilted Printed Quilt Set (Full/Queen Size)</t>
  </si>
  <si>
    <t>BLANCHO-RS-CFR001-1</t>
    <phoneticPr fontId="4" type="noConversion"/>
  </si>
  <si>
    <t>Blancho Bedding - Luxurious Down Alternative Comforter 300GSM Piped Edging (Twin Size)</t>
  </si>
  <si>
    <t>Comforter 1-80 (1)</t>
    <phoneticPr fontId="1" type="noConversion"/>
  </si>
  <si>
    <t>5.13</t>
  </si>
  <si>
    <t>HongHai</t>
    <phoneticPr fontId="3" type="noConversion"/>
  </si>
  <si>
    <t>No</t>
    <phoneticPr fontId="3" type="noConversion"/>
  </si>
  <si>
    <t>Blancho Bedding - Luxurious Down Alternative Comforter 300GSM Piped Edging (Full Size)</t>
  </si>
  <si>
    <t>5.88</t>
  </si>
  <si>
    <t>Blancho Bedding - Luxurious Down Alternative Comforter 300GSM Piped Edging (Queen Size)</t>
  </si>
  <si>
    <t>6.52</t>
  </si>
  <si>
    <t>Blancho Bedding - Luxurious Down Alternative Comforter 300GSM Piped Edging (King Size)</t>
  </si>
  <si>
    <t>7.55</t>
  </si>
  <si>
    <t>BLANCHO-RS-CFR001-2</t>
    <phoneticPr fontId="4" type="noConversion"/>
  </si>
  <si>
    <t>HongHai</t>
    <phoneticPr fontId="3" type="noConversion"/>
  </si>
  <si>
    <t>No</t>
    <phoneticPr fontId="3" type="noConversion"/>
  </si>
  <si>
    <t>BLANCHO-RS-CFR001-3</t>
    <phoneticPr fontId="4" type="noConversion"/>
  </si>
  <si>
    <t>BLANCHO-RS-CFR001-4</t>
    <phoneticPr fontId="4" type="noConversion"/>
  </si>
  <si>
    <t>BLANCHO-RS-PLW001x1</t>
    <phoneticPr fontId="4" type="noConversion"/>
  </si>
  <si>
    <t>Blancho Bedding - Set of 1 Luxurious Down Alternative Standard Pillow, 35.5 OZ, Piped Edging</t>
    <phoneticPr fontId="3" type="noConversion"/>
  </si>
  <si>
    <t>Comforter 81-140 (1)</t>
    <phoneticPr fontId="1" type="noConversion"/>
  </si>
  <si>
    <t>Comforter 141-220 (1)</t>
    <phoneticPr fontId="1" type="noConversion"/>
  </si>
  <si>
    <t>Comforter 221-260 (1)</t>
    <phoneticPr fontId="1" type="noConversion"/>
  </si>
  <si>
    <t>Yes</t>
    <phoneticPr fontId="1" type="noConversion"/>
  </si>
  <si>
    <t>[Enthusiasm Desert-1] 100% Cotton 3PC Vermicelli-Quilted Striped Patchwork Quilt Set (Full/Queen Size)</t>
    <phoneticPr fontId="1" type="noConversion"/>
  </si>
  <si>
    <t>金峰达</t>
    <phoneticPr fontId="1" type="noConversion"/>
  </si>
  <si>
    <t>TIL-JFD-XY022</t>
    <phoneticPr fontId="1" type="noConversion"/>
  </si>
  <si>
    <t>TIL-JFD-SHT061</t>
    <phoneticPr fontId="1" type="noConversion"/>
  </si>
  <si>
    <t>TIL-JFD-AMT102</t>
    <phoneticPr fontId="1" type="noConversion"/>
  </si>
  <si>
    <t>TIL-JFD-GS089B</t>
    <phoneticPr fontId="1" type="noConversion"/>
  </si>
  <si>
    <t>TIL-JFD-STX4803</t>
    <phoneticPr fontId="1" type="noConversion"/>
  </si>
  <si>
    <t>TIL-JFD-GM624</t>
    <phoneticPr fontId="1" type="noConversion"/>
  </si>
  <si>
    <t>TIL-JFD-8FX4802</t>
    <phoneticPr fontId="1" type="noConversion"/>
  </si>
  <si>
    <t>TIL-JFD-XY021-1</t>
    <phoneticPr fontId="1" type="noConversion"/>
  </si>
  <si>
    <t>TIL-JFD-GB013</t>
    <phoneticPr fontId="1" type="noConversion"/>
  </si>
  <si>
    <t>TIL-JFD-MSK-30</t>
    <phoneticPr fontId="1" type="noConversion"/>
  </si>
  <si>
    <t>TIL-JFD-STD15002</t>
    <phoneticPr fontId="1" type="noConversion"/>
  </si>
  <si>
    <t>TIL-JFD-HP23062</t>
    <phoneticPr fontId="1" type="noConversion"/>
  </si>
  <si>
    <t>TIL-JFD-PC004</t>
    <phoneticPr fontId="1" type="noConversion"/>
  </si>
  <si>
    <t>AIH-B1019</t>
  </si>
  <si>
    <t>AIH-B1027</t>
  </si>
  <si>
    <t>AIH-B2002-2</t>
  </si>
  <si>
    <t>AIH-B2009-2</t>
  </si>
  <si>
    <t>AIH-B2016-2</t>
  </si>
  <si>
    <t>AIH-B2019-2</t>
  </si>
  <si>
    <t>AIH-B2022-2</t>
  </si>
  <si>
    <t>AIH-M2001</t>
  </si>
  <si>
    <t>AIH-M2102</t>
  </si>
  <si>
    <t>AIH-P1009</t>
  </si>
  <si>
    <t>AIH-P1034</t>
  </si>
  <si>
    <t>AIH-P1049</t>
  </si>
  <si>
    <t>AIH-P1050</t>
  </si>
  <si>
    <t>AIH-P1052</t>
  </si>
  <si>
    <t>AIH-P1060</t>
  </si>
  <si>
    <t>AIH-P1067</t>
  </si>
  <si>
    <t>AIH-P1068-1</t>
  </si>
  <si>
    <t>AIH-P1068-2</t>
  </si>
  <si>
    <t>AIH-P1069</t>
  </si>
  <si>
    <t>AIH-P1070</t>
  </si>
  <si>
    <t>AIH-P1071</t>
  </si>
  <si>
    <t>AIH-P1072-3</t>
  </si>
  <si>
    <t>AIH-P1073</t>
  </si>
  <si>
    <t>AIH-P1076-1</t>
  </si>
  <si>
    <t>AIH-P1076-2</t>
  </si>
  <si>
    <t>AIH-P1077</t>
  </si>
  <si>
    <t>AIH-P1108-1</t>
  </si>
  <si>
    <t>AIH-P1111</t>
  </si>
  <si>
    <t>AIH-P1114-4</t>
  </si>
  <si>
    <t>AIH-P1117</t>
  </si>
  <si>
    <t>AIH-P1133-4</t>
  </si>
  <si>
    <t>AIH-P1126</t>
  </si>
  <si>
    <t>AIH-P1133-1</t>
  </si>
  <si>
    <t>AIH-P1204</t>
  </si>
  <si>
    <t>AIH-P1207</t>
  </si>
  <si>
    <t>AIH-P1210</t>
  </si>
  <si>
    <t>AIH-P1223</t>
  </si>
  <si>
    <t>AIH-P1224</t>
  </si>
  <si>
    <t>AIH-P1225-1</t>
  </si>
  <si>
    <t>AIH-P1226</t>
  </si>
  <si>
    <t>AIH-P1227</t>
  </si>
  <si>
    <t>AIH-P1232</t>
  </si>
  <si>
    <t>AIH-P1241</t>
  </si>
  <si>
    <t>AIH-P1301</t>
  </si>
  <si>
    <t>AIH-P1306</t>
  </si>
  <si>
    <t>AIH-P1307</t>
  </si>
  <si>
    <t>AIH-P1309</t>
  </si>
  <si>
    <t>AIH-P1310</t>
  </si>
  <si>
    <t>AIH-P1314</t>
  </si>
  <si>
    <t>AIH-P1316</t>
  </si>
  <si>
    <t>AIH-P1321</t>
  </si>
  <si>
    <t>AIH-P1322</t>
  </si>
  <si>
    <t>AIH-P1323</t>
  </si>
  <si>
    <t>AIH-P1329</t>
  </si>
  <si>
    <t>AIH-P1333</t>
  </si>
  <si>
    <t>AIH-P1336</t>
  </si>
  <si>
    <t>AIH-P1343-2</t>
  </si>
  <si>
    <t>AIH-P1349</t>
  </si>
  <si>
    <t>AIH-P1401</t>
  </si>
  <si>
    <t>AIH-P1403</t>
  </si>
  <si>
    <t>AIH-P1406</t>
  </si>
  <si>
    <t>AIH-P1410</t>
  </si>
  <si>
    <t>AIH-P1416</t>
  </si>
  <si>
    <t>AIH-P1417</t>
  </si>
  <si>
    <t>AIH-P1420</t>
  </si>
  <si>
    <t>AIH-P1434</t>
  </si>
  <si>
    <t>AIH-P1501-1</t>
  </si>
  <si>
    <t>AIH-P1502</t>
  </si>
  <si>
    <t>AIH-P1502-1</t>
  </si>
  <si>
    <t>AIH-P1502-2</t>
  </si>
  <si>
    <t>AIH-P2020</t>
  </si>
  <si>
    <t>AIH-W1104</t>
  </si>
  <si>
    <t>AIH-W1403</t>
  </si>
  <si>
    <t>AIH-W1502</t>
  </si>
  <si>
    <t>AIH-W1902</t>
  </si>
  <si>
    <t>AIH-W2005</t>
  </si>
  <si>
    <t>AIH-W2202</t>
  </si>
  <si>
    <t>AIH-W3002</t>
  </si>
  <si>
    <t>AIH-W3003</t>
  </si>
  <si>
    <t>AIH-W3004</t>
  </si>
  <si>
    <t>AIH-W3201</t>
  </si>
  <si>
    <t>AIH-9022</t>
  </si>
  <si>
    <t>AIH-9029</t>
  </si>
  <si>
    <t>AIH-9035</t>
  </si>
  <si>
    <t>AIH-9036</t>
  </si>
  <si>
    <t>AIH-C1004</t>
  </si>
  <si>
    <t>AIH-C1045</t>
  </si>
  <si>
    <t>AIH-C1070</t>
  </si>
  <si>
    <t>AIH-C1076</t>
  </si>
  <si>
    <t>AIH-C2008</t>
  </si>
  <si>
    <t>AIH-M1202</t>
    <phoneticPr fontId="1" type="noConversion"/>
  </si>
  <si>
    <t>AIH-P1411</t>
    <phoneticPr fontId="1" type="noConversion"/>
  </si>
  <si>
    <t>AIH-P1413</t>
    <phoneticPr fontId="1" type="noConversion"/>
  </si>
  <si>
    <t>Wall Border 084 (30)</t>
    <phoneticPr fontId="1" type="noConversion"/>
  </si>
  <si>
    <t>Wall Border 084 (20)</t>
    <phoneticPr fontId="1" type="noConversion"/>
  </si>
  <si>
    <t>Wall Border 083 (20)</t>
    <phoneticPr fontId="1" type="noConversion"/>
  </si>
  <si>
    <t>Wall Border 083 (30)</t>
    <phoneticPr fontId="1" type="noConversion"/>
  </si>
  <si>
    <t>Wall Border 082 (10)</t>
    <phoneticPr fontId="1" type="noConversion"/>
  </si>
  <si>
    <t>Wall Border 082 (40)</t>
    <phoneticPr fontId="1" type="noConversion"/>
  </si>
  <si>
    <t>Wallpaper 063 (10)</t>
    <phoneticPr fontId="1" type="noConversion"/>
  </si>
  <si>
    <t>Wallpaper 063 (5)</t>
    <phoneticPr fontId="1" type="noConversion"/>
  </si>
  <si>
    <t>Wallpaper 037 (5)</t>
    <phoneticPr fontId="1" type="noConversion"/>
  </si>
  <si>
    <t>Wallpaper 037 (10)</t>
    <phoneticPr fontId="1" type="noConversion"/>
  </si>
  <si>
    <t>Wallpaper 039 (5)</t>
    <phoneticPr fontId="1" type="noConversion"/>
  </si>
  <si>
    <t>Wallpaper 033 (10)  Wallpaper 044 (20)</t>
    <phoneticPr fontId="1" type="noConversion"/>
  </si>
  <si>
    <t>Wallpaper 019 (20)</t>
    <phoneticPr fontId="1" type="noConversion"/>
  </si>
  <si>
    <t>Wallpaper 025 (5)</t>
    <phoneticPr fontId="1" type="noConversion"/>
  </si>
  <si>
    <t>Wallpaper 033 (10) Wallpaper 038 (20)</t>
    <phoneticPr fontId="1" type="noConversion"/>
  </si>
  <si>
    <t>Wallpaper 018 (20) Wallpaper 026 (20)</t>
    <phoneticPr fontId="1" type="noConversion"/>
  </si>
  <si>
    <t>Wallpaper 006 (20) Wallpaper 009 (20)</t>
    <phoneticPr fontId="1" type="noConversion"/>
  </si>
  <si>
    <t>Wallpaper 042 (20) Wallpaper 049 (20)</t>
    <phoneticPr fontId="1" type="noConversion"/>
  </si>
  <si>
    <t>Wallpaper 039 (10) Wallpaper 040 (20)</t>
    <phoneticPr fontId="1" type="noConversion"/>
  </si>
  <si>
    <t>Wallpaper 034 (20) Wallpaper 041 (20) Wallpaper 053 (20) Wallpaper 059 (20)</t>
    <phoneticPr fontId="1" type="noConversion"/>
  </si>
  <si>
    <t>Wallpaper 030 (20)</t>
    <phoneticPr fontId="1" type="noConversion"/>
  </si>
  <si>
    <t>Wallpaper 058 (10)</t>
    <phoneticPr fontId="1" type="noConversion"/>
  </si>
  <si>
    <t>Wallpaper 005 (20) Wallpaper 008 (20)</t>
    <phoneticPr fontId="1" type="noConversion"/>
  </si>
  <si>
    <t>Wallpaper 062 (10)</t>
    <phoneticPr fontId="1" type="noConversion"/>
  </si>
  <si>
    <t>Wallpaper 029 (20)</t>
    <phoneticPr fontId="1" type="noConversion"/>
  </si>
  <si>
    <t>Wallpaper 001 (20) Wallpaper 022 (20) Wallpaper 057 (20)</t>
    <phoneticPr fontId="1" type="noConversion"/>
  </si>
  <si>
    <t>Wallpaper 010 (20) Wallpaper 015 (20) Wallpaper 035 (20) Wallpaper 060 (20)</t>
    <phoneticPr fontId="1" type="noConversion"/>
  </si>
  <si>
    <t>Wallpaper 021 (20) Wallpaper 061 (20)</t>
    <phoneticPr fontId="1" type="noConversion"/>
  </si>
  <si>
    <t>Wallpaper 028 (10)</t>
    <phoneticPr fontId="1" type="noConversion"/>
  </si>
  <si>
    <t>Wallpaper 028 (5)</t>
    <phoneticPr fontId="1" type="noConversion"/>
  </si>
  <si>
    <t>Wallpaper 050 (10)</t>
    <phoneticPr fontId="1" type="noConversion"/>
  </si>
  <si>
    <t>Wallpaper 024 (10)</t>
    <phoneticPr fontId="1" type="noConversion"/>
  </si>
  <si>
    <t>Wallpaper 023 (20)</t>
    <phoneticPr fontId="1" type="noConversion"/>
  </si>
  <si>
    <t>Wallpaper 032 (20)</t>
    <phoneticPr fontId="1" type="noConversion"/>
  </si>
  <si>
    <t>Wallpaper 051 (5)</t>
    <phoneticPr fontId="1" type="noConversion"/>
  </si>
  <si>
    <t>Wallpaper 051 (10)</t>
    <phoneticPr fontId="1" type="noConversion"/>
  </si>
  <si>
    <t>Wallpaper 016 (20)</t>
    <phoneticPr fontId="1" type="noConversion"/>
  </si>
  <si>
    <t>Wallpaper 002 (10)</t>
    <phoneticPr fontId="1" type="noConversion"/>
  </si>
  <si>
    <t>Wallpaper 052 (10)</t>
    <phoneticPr fontId="1" type="noConversion"/>
  </si>
  <si>
    <t>Wallpaper 048 (10)</t>
    <phoneticPr fontId="1" type="noConversion"/>
  </si>
  <si>
    <t>Wallpaper 011 (10)</t>
    <phoneticPr fontId="1" type="noConversion"/>
  </si>
  <si>
    <t>Wallpaper 027 (20)</t>
    <phoneticPr fontId="1" type="noConversion"/>
  </si>
  <si>
    <t>Wallpaper 047 (20)</t>
    <phoneticPr fontId="1" type="noConversion"/>
  </si>
  <si>
    <t>Wallpaper 036 (20)</t>
    <phoneticPr fontId="1" type="noConversion"/>
  </si>
  <si>
    <t>Wallpaper 073 (5)</t>
    <phoneticPr fontId="1" type="noConversion"/>
  </si>
  <si>
    <t>Wallpaper 073 (10)</t>
    <phoneticPr fontId="1" type="noConversion"/>
  </si>
  <si>
    <t>Wallpaper 007 (20) Wallpaper 014 (20)</t>
    <phoneticPr fontId="1" type="noConversion"/>
  </si>
  <si>
    <t>Wallpaper 013 (20)</t>
    <phoneticPr fontId="1" type="noConversion"/>
  </si>
  <si>
    <t>Wallpaper 045 (20)</t>
    <phoneticPr fontId="1" type="noConversion"/>
  </si>
  <si>
    <t>Wallpaper 031 (20)</t>
    <phoneticPr fontId="1" type="noConversion"/>
  </si>
  <si>
    <t>Wallpaper 003 (10) Wallpaper 043 (20)</t>
    <phoneticPr fontId="1" type="noConversion"/>
  </si>
  <si>
    <t>Wallpaper 003 (10)</t>
    <phoneticPr fontId="1" type="noConversion"/>
  </si>
  <si>
    <t>Wallpaper 020 (10)</t>
    <phoneticPr fontId="1" type="noConversion"/>
  </si>
  <si>
    <t>Wallpaper 054 (20) Wallpaper 055 (20)</t>
    <phoneticPr fontId="1" type="noConversion"/>
  </si>
  <si>
    <t>Wallpaper 070 (10)</t>
    <phoneticPr fontId="1" type="noConversion"/>
  </si>
  <si>
    <t>Wallpaper 068 (10)</t>
    <phoneticPr fontId="1" type="noConversion"/>
  </si>
  <si>
    <t>Wallpaper 067 (20)</t>
    <phoneticPr fontId="1" type="noConversion"/>
  </si>
  <si>
    <t>Wallpaper 072 (10)</t>
    <phoneticPr fontId="1" type="noConversion"/>
  </si>
  <si>
    <t>Wallpaper 069 (20)</t>
    <phoneticPr fontId="1" type="noConversion"/>
  </si>
  <si>
    <t>Wallpaper 078 (20)</t>
    <phoneticPr fontId="1" type="noConversion"/>
  </si>
  <si>
    <t>Wallpaper 079 (20)</t>
    <phoneticPr fontId="1" type="noConversion"/>
  </si>
  <si>
    <t>Wallpaper 080 (10)</t>
    <phoneticPr fontId="1" type="noConversion"/>
  </si>
  <si>
    <t>Wallpaper 074 (10)</t>
    <phoneticPr fontId="1" type="noConversion"/>
  </si>
  <si>
    <t>Wallpaper 075 (10)</t>
    <phoneticPr fontId="1" type="noConversion"/>
  </si>
  <si>
    <t>Wallpaper 076 (20) Wallpaper 077 (20) Wallpaper 081 (20)</t>
    <phoneticPr fontId="1" type="noConversion"/>
  </si>
  <si>
    <t>Wall Border 085 (10)</t>
    <phoneticPr fontId="1" type="noConversion"/>
  </si>
  <si>
    <t>Wallpaper 085 (10)</t>
    <phoneticPr fontId="1" type="noConversion"/>
  </si>
  <si>
    <t>Quilt Set 018 (5)  Quilt Set 019 (5)</t>
    <phoneticPr fontId="1" type="noConversion"/>
  </si>
  <si>
    <t>Quilt Set 024 (5)  Quilt Set 025 (5)</t>
    <phoneticPr fontId="1" type="noConversion"/>
  </si>
  <si>
    <t>Quilt Set 026 (5)  Quilt Set 027 (5)</t>
    <phoneticPr fontId="1" type="noConversion"/>
  </si>
  <si>
    <t>Quilt Set 076 (5)  Quilt Set 077 (5)</t>
    <phoneticPr fontId="1" type="noConversion"/>
  </si>
  <si>
    <t>Quilt Set 086 (5)  Quilt Set 087 (5)</t>
    <phoneticPr fontId="1" type="noConversion"/>
  </si>
  <si>
    <t>Quilt Set 030 (5)  Quilt Set 031 (5)</t>
    <phoneticPr fontId="1" type="noConversion"/>
  </si>
  <si>
    <t>Quilt Set 083 (5)  Quilt Set 084 (5)</t>
    <phoneticPr fontId="1" type="noConversion"/>
  </si>
  <si>
    <t>Quilt Set 028 (5)  Quilt Set 029 (5)</t>
    <phoneticPr fontId="1" type="noConversion"/>
  </si>
  <si>
    <t>Eva Quilt Set 097 (5)   Eva Quilt Set 098 (5) Eva Quilt Set 099 (5) Eva Quilt Set 100 (5) Quilt Set 101 (5)  Quilt Set 102 (5)</t>
    <phoneticPr fontId="1" type="noConversion"/>
  </si>
  <si>
    <t>Quilt Set 108 (5)  Quilt Set 109 (5)</t>
    <phoneticPr fontId="1" type="noConversion"/>
  </si>
  <si>
    <t>Quilt Set 020 (5)  Quilt Set 021 (5)</t>
    <phoneticPr fontId="1" type="noConversion"/>
  </si>
  <si>
    <t>Quilt Set 043 (5)  Quilt Set 044 (5)</t>
    <phoneticPr fontId="1" type="noConversion"/>
  </si>
  <si>
    <t>Quilt Set 110 (5)  Quilt Set 111 (5)</t>
    <phoneticPr fontId="1" type="noConversion"/>
  </si>
  <si>
    <t>Quilt Set 118 (5)  Quilt Set 119 (5)</t>
    <phoneticPr fontId="1" type="noConversion"/>
  </si>
  <si>
    <t>Quilt Set 085 (5)  Quilt Set 088 (5)</t>
    <phoneticPr fontId="1" type="noConversion"/>
  </si>
  <si>
    <t>Quilt Set 072 (5)  Quilt Set 073 (5)</t>
    <phoneticPr fontId="1" type="noConversion"/>
  </si>
  <si>
    <t>Quilt Set 032 (5)  Quilt Set 033 (5)</t>
    <phoneticPr fontId="1" type="noConversion"/>
  </si>
  <si>
    <t>Quilt Set 010 (5)  Quilt Set 011 (5)</t>
    <phoneticPr fontId="1" type="noConversion"/>
  </si>
  <si>
    <t>Quilt Set 105 (5)  Quilt Set 106 (5)</t>
    <phoneticPr fontId="1" type="noConversion"/>
  </si>
  <si>
    <t>Eva Quilt Set 054 (5)  Quilt Set 055 (5)</t>
    <phoneticPr fontId="1" type="noConversion"/>
  </si>
  <si>
    <t>Quilt Set 014 (5)  Quilt Set 015 (5)</t>
    <phoneticPr fontId="1" type="noConversion"/>
  </si>
  <si>
    <t>Quilt Set 074 (5)  Quilt Set 075 (5)</t>
    <phoneticPr fontId="1" type="noConversion"/>
  </si>
  <si>
    <t>Quilt Set 079 (5)  Quilt Set 080 (5)</t>
    <phoneticPr fontId="1" type="noConversion"/>
  </si>
  <si>
    <t>Quilt Set 066 (5)  Quilt Set 067 (5)</t>
    <phoneticPr fontId="1" type="noConversion"/>
  </si>
  <si>
    <t>Quilt Set 081 (5)  Quilt Set 082 (5)</t>
    <phoneticPr fontId="1" type="noConversion"/>
  </si>
  <si>
    <t>Quilt Set 016 (5)  Quilt Set 017 (5)</t>
    <phoneticPr fontId="1" type="noConversion"/>
  </si>
  <si>
    <t>Quilt Set 122 (5)  Quilt Set 123 (5)</t>
    <phoneticPr fontId="1" type="noConversion"/>
  </si>
  <si>
    <t>Quilt Set 120 (5)  Quilt Set 121 (5)</t>
    <phoneticPr fontId="1" type="noConversion"/>
  </si>
  <si>
    <t>Quilt Set 045 (5)  Quilt Set 046 (5)</t>
    <phoneticPr fontId="1" type="noConversion"/>
  </si>
  <si>
    <t xml:space="preserve">Eva Quilt Set 056 (5) Eva Quilt Set 057 (5)  Eva Quilt Set 058 (5)  Eva Quilt Set 059 (5) </t>
    <phoneticPr fontId="1" type="noConversion"/>
  </si>
  <si>
    <t xml:space="preserve">Eva Quilt Set 049 (5) Eva Quilt Set 050 (5)  Eva Quilt Set 068 (5)  Quilt Set 069 (5) </t>
    <phoneticPr fontId="1" type="noConversion"/>
  </si>
  <si>
    <t>Quilt Set 041 (5)  Quilt Set 042 (5)</t>
    <phoneticPr fontId="1" type="noConversion"/>
  </si>
  <si>
    <t>Quilt Set 047 (5)  Quilt Set 048 (5)</t>
    <phoneticPr fontId="1" type="noConversion"/>
  </si>
  <si>
    <t>Quilt Set 022 (5)  Quilt Set 023 (5)</t>
    <phoneticPr fontId="1" type="noConversion"/>
  </si>
  <si>
    <t>Eva Quilt Set 060 (5)  Quilt Set 061 (5)  Quilt Set 089 (5)  Quilt Set 117 (5)</t>
    <phoneticPr fontId="1" type="noConversion"/>
  </si>
  <si>
    <t xml:space="preserve">Eva Quilt Set 062 (5) Eva Quilt Set 063 (5)  Eva Quilt Set 064 (5)  Quilt Set 065 (5) </t>
    <phoneticPr fontId="1" type="noConversion"/>
  </si>
  <si>
    <t>Quilt Set 090 (5)  Quilt Set 091 (5)</t>
    <phoneticPr fontId="1" type="noConversion"/>
  </si>
  <si>
    <t>Quilt Set 036 (5)  Quilt Set 078 (5)</t>
    <phoneticPr fontId="1" type="noConversion"/>
  </si>
  <si>
    <t>Quilt Set 034 (5)  Quilt Set 035 (5)</t>
    <phoneticPr fontId="1" type="noConversion"/>
  </si>
  <si>
    <t>Eva Quilt Set 070 (5)  Quilt Set 071 (5)</t>
    <phoneticPr fontId="1" type="noConversion"/>
  </si>
  <si>
    <t>Quilt Set 103 (5)  Quilt Set 104 (5)</t>
    <phoneticPr fontId="1" type="noConversion"/>
  </si>
  <si>
    <t>Quilt Set 051 (5)  Quilt Set 052 (5)  Quilt Set 053 (5)</t>
    <phoneticPr fontId="1" type="noConversion"/>
  </si>
  <si>
    <t>Quilt Set 037 (5)  Quilt Set 038 (5)  Quilt Set 039 (5)  Quilt Set 040 (5)  Quilt Set 102 (1)</t>
    <phoneticPr fontId="1" type="noConversion"/>
  </si>
  <si>
    <t>Wallpaper 056 (20)</t>
    <phoneticPr fontId="1" type="noConversion"/>
  </si>
  <si>
    <t>Quilt Set 134-183 （6）</t>
    <phoneticPr fontId="1" type="noConversion"/>
  </si>
  <si>
    <t>Eva Quilt Set 001 (5)   Eva Quilt Set 002 (5) Eva Quilt Set 003 (5) Quilt Set 004-009 (5) Quilt Set 092-096 (5) Quilt Set 107 (5)  Quilt Set 112-116 (5)</t>
    <phoneticPr fontId="1" type="noConversion"/>
  </si>
  <si>
    <t>Wallpaper 074 (10)</t>
    <phoneticPr fontId="1" type="noConversion"/>
  </si>
  <si>
    <t>NO</t>
    <phoneticPr fontId="1" type="noConversion"/>
  </si>
  <si>
    <t>AIH-P2011</t>
    <phoneticPr fontId="1" type="noConversion"/>
  </si>
  <si>
    <t>Wallpaper 097 (20)  Wallpaper 125 (20)</t>
    <phoneticPr fontId="1" type="noConversion"/>
  </si>
  <si>
    <t>YES</t>
    <phoneticPr fontId="1" type="noConversion"/>
  </si>
  <si>
    <t>AIH-P2012</t>
  </si>
  <si>
    <t>Wallpaper 065 (20)  Wallpaper 101 (20)</t>
    <phoneticPr fontId="1" type="noConversion"/>
  </si>
  <si>
    <t>YES</t>
    <phoneticPr fontId="1" type="noConversion"/>
  </si>
  <si>
    <t>AIH-P2013</t>
  </si>
  <si>
    <t>Wallpaper 071 (20)  Wallpaper 098 (20)</t>
    <phoneticPr fontId="1" type="noConversion"/>
  </si>
  <si>
    <t>YES</t>
    <phoneticPr fontId="1" type="noConversion"/>
  </si>
  <si>
    <t>AIH-P2016</t>
  </si>
  <si>
    <t>Wallpaper 064 (10)  Wallpaper 102 (10)</t>
    <phoneticPr fontId="1" type="noConversion"/>
  </si>
  <si>
    <t>YES</t>
    <phoneticPr fontId="1" type="noConversion"/>
  </si>
  <si>
    <t>AIH-P2015</t>
  </si>
  <si>
    <t>Wallpaper 064 (10)  Wallpaper 102 (10)</t>
    <phoneticPr fontId="1" type="noConversion"/>
  </si>
  <si>
    <t>YES</t>
    <phoneticPr fontId="1" type="noConversion"/>
  </si>
  <si>
    <t>AIH-P2019</t>
  </si>
  <si>
    <t>Wallpaper 099 (10)  Wallpaper 100 (10)</t>
    <phoneticPr fontId="1" type="noConversion"/>
  </si>
  <si>
    <t>AIH-P2018</t>
  </si>
  <si>
    <t>Wallpaper 099 (10)  Wallpaper 127 (10)</t>
    <phoneticPr fontId="1" type="noConversion"/>
  </si>
  <si>
    <t>YES</t>
    <phoneticPr fontId="1" type="noConversion"/>
  </si>
  <si>
    <t>AIH-P2034</t>
  </si>
  <si>
    <t>Wallpaper 066 (10)  Wallpaper 100 (10)</t>
    <phoneticPr fontId="1" type="noConversion"/>
  </si>
  <si>
    <t>YES</t>
    <phoneticPr fontId="1" type="noConversion"/>
  </si>
  <si>
    <t>YES</t>
    <phoneticPr fontId="1" type="noConversion"/>
  </si>
  <si>
    <t>AIH-P2032</t>
  </si>
  <si>
    <t>Wallpaper 066 (10)  Wallpaper 096 (10)</t>
    <phoneticPr fontId="1" type="noConversion"/>
  </si>
  <si>
    <t>AIH-P2028</t>
  </si>
  <si>
    <t>Wallpaper 094 (20)</t>
    <phoneticPr fontId="1" type="noConversion"/>
  </si>
  <si>
    <t>YES</t>
    <phoneticPr fontId="1" type="noConversion"/>
  </si>
  <si>
    <t>AIH-P2025</t>
  </si>
  <si>
    <t>Wallpaper 123 (20)</t>
    <phoneticPr fontId="1" type="noConversion"/>
  </si>
  <si>
    <t>YES</t>
    <phoneticPr fontId="1" type="noConversion"/>
  </si>
  <si>
    <t>AIH-P2026</t>
  </si>
  <si>
    <t>Wallpaper 092 (20)</t>
    <phoneticPr fontId="1" type="noConversion"/>
  </si>
  <si>
    <t>YES</t>
    <phoneticPr fontId="1" type="noConversion"/>
  </si>
  <si>
    <t>AIH-P1399-2</t>
  </si>
  <si>
    <t>Wallpaper 086 (20)  Wallpaper 087 (20)</t>
    <phoneticPr fontId="1" type="noConversion"/>
  </si>
  <si>
    <t>YES</t>
    <phoneticPr fontId="1" type="noConversion"/>
  </si>
  <si>
    <t>AIH-P1399-1</t>
  </si>
  <si>
    <t>Wallpaper 088 (20)  Wallpaper 119 (20)</t>
    <phoneticPr fontId="1" type="noConversion"/>
  </si>
  <si>
    <t>AIH-P1399</t>
  </si>
  <si>
    <t>Wallpaper 093 (20)  Wallpaper 124 (20)</t>
    <phoneticPr fontId="1" type="noConversion"/>
  </si>
  <si>
    <t>Window Film 121 (20)</t>
    <phoneticPr fontId="1" type="noConversion"/>
  </si>
  <si>
    <t>Window Film 126 (20)</t>
    <phoneticPr fontId="1" type="noConversion"/>
  </si>
  <si>
    <t>YES</t>
    <phoneticPr fontId="1" type="noConversion"/>
  </si>
  <si>
    <t>YES</t>
    <phoneticPr fontId="1" type="noConversion"/>
  </si>
  <si>
    <t>AIH-P1386</t>
  </si>
  <si>
    <t>Wallpaper 095 (20)  Wallpaper 120 (20)</t>
    <phoneticPr fontId="1" type="noConversion"/>
  </si>
  <si>
    <t>YES</t>
    <phoneticPr fontId="1" type="noConversion"/>
  </si>
  <si>
    <t>AIH-P1389</t>
  </si>
  <si>
    <t xml:space="preserve">Wallpaper 091 (20)  </t>
    <phoneticPr fontId="1" type="noConversion"/>
  </si>
  <si>
    <t>YES</t>
    <phoneticPr fontId="1" type="noConversion"/>
  </si>
  <si>
    <t>AIH-P1389-1</t>
  </si>
  <si>
    <t xml:space="preserve">Wallpaper 090 (20)  </t>
    <phoneticPr fontId="1" type="noConversion"/>
  </si>
  <si>
    <t>AIH-P1393-1</t>
  </si>
  <si>
    <t xml:space="preserve">Wallpaper 122 (20)  </t>
    <phoneticPr fontId="1" type="noConversion"/>
  </si>
  <si>
    <t>AIH-P1546</t>
  </si>
  <si>
    <t xml:space="preserve">Wallpaper 089 (20)  </t>
    <phoneticPr fontId="1" type="noConversion"/>
  </si>
  <si>
    <t>SHW-P5190</t>
    <phoneticPr fontId="1" type="noConversion"/>
  </si>
  <si>
    <t>Wallpaper 109 (20)  Wallpaper 110 (20)</t>
    <phoneticPr fontId="1" type="noConversion"/>
  </si>
  <si>
    <t>申旺</t>
    <phoneticPr fontId="1" type="noConversion"/>
  </si>
  <si>
    <t>YES</t>
    <phoneticPr fontId="1" type="noConversion"/>
  </si>
  <si>
    <t>YES</t>
    <phoneticPr fontId="1" type="noConversion"/>
  </si>
  <si>
    <t>SHW-P5191</t>
    <phoneticPr fontId="1" type="noConversion"/>
  </si>
  <si>
    <t>Wallpaper 107 (20)  Wallpaper 108 (20)</t>
    <phoneticPr fontId="1" type="noConversion"/>
  </si>
  <si>
    <t>申旺</t>
    <phoneticPr fontId="1" type="noConversion"/>
  </si>
  <si>
    <t>YES</t>
    <phoneticPr fontId="1" type="noConversion"/>
  </si>
  <si>
    <t>SHW-P5192</t>
    <phoneticPr fontId="1" type="noConversion"/>
  </si>
  <si>
    <t>Wallpaper 105 (20)  Wallpaper 106 (20)</t>
    <phoneticPr fontId="1" type="noConversion"/>
  </si>
  <si>
    <t>申旺</t>
    <phoneticPr fontId="1" type="noConversion"/>
  </si>
  <si>
    <t>YES</t>
    <phoneticPr fontId="1" type="noConversion"/>
  </si>
  <si>
    <t>SHW-P5193</t>
    <phoneticPr fontId="1" type="noConversion"/>
  </si>
  <si>
    <t>Wallpaper 111 (20)  Wallpaper 112 (20)</t>
    <phoneticPr fontId="1" type="noConversion"/>
  </si>
  <si>
    <t>申旺</t>
    <phoneticPr fontId="1" type="noConversion"/>
  </si>
  <si>
    <t>YES</t>
    <phoneticPr fontId="1" type="noConversion"/>
  </si>
  <si>
    <t>SHW-P5003</t>
    <phoneticPr fontId="1" type="noConversion"/>
  </si>
  <si>
    <t>Wallpaper 117 (20)  Wallpaper 118 (20)</t>
    <phoneticPr fontId="1" type="noConversion"/>
  </si>
  <si>
    <t>SHW-P5007</t>
    <phoneticPr fontId="1" type="noConversion"/>
  </si>
  <si>
    <t xml:space="preserve">Wallpaper 115 (20)  </t>
    <phoneticPr fontId="1" type="noConversion"/>
  </si>
  <si>
    <t>SHW-P6002</t>
    <phoneticPr fontId="1" type="noConversion"/>
  </si>
  <si>
    <t xml:space="preserve">Wallpaper 113 (20)  </t>
    <phoneticPr fontId="1" type="noConversion"/>
  </si>
  <si>
    <t>申旺</t>
    <phoneticPr fontId="1" type="noConversion"/>
  </si>
  <si>
    <t>YES</t>
    <phoneticPr fontId="1" type="noConversion"/>
  </si>
  <si>
    <t>YES</t>
    <phoneticPr fontId="1" type="noConversion"/>
  </si>
  <si>
    <t>SHW-P4008-7</t>
    <phoneticPr fontId="1" type="noConversion"/>
  </si>
  <si>
    <t xml:space="preserve">Wallpaper 130 (18)  </t>
    <phoneticPr fontId="1" type="noConversion"/>
  </si>
  <si>
    <t>申旺</t>
    <phoneticPr fontId="1" type="noConversion"/>
  </si>
  <si>
    <t>YES</t>
    <phoneticPr fontId="1" type="noConversion"/>
  </si>
  <si>
    <t>SHW-P4004-6</t>
    <phoneticPr fontId="1" type="noConversion"/>
  </si>
  <si>
    <t>Wallpaper 129 (10)  Wallpaper 130 (1)</t>
    <phoneticPr fontId="1" type="noConversion"/>
  </si>
  <si>
    <t>YES</t>
    <phoneticPr fontId="1" type="noConversion"/>
  </si>
  <si>
    <t>SHW-P4003-7</t>
    <phoneticPr fontId="1" type="noConversion"/>
  </si>
  <si>
    <t xml:space="preserve">Wallpaper 116 (20)  </t>
    <phoneticPr fontId="1" type="noConversion"/>
  </si>
  <si>
    <t>申旺</t>
    <phoneticPr fontId="1" type="noConversion"/>
  </si>
  <si>
    <t>YES</t>
    <phoneticPr fontId="1" type="noConversion"/>
  </si>
  <si>
    <t>SHW-P6021-2</t>
    <phoneticPr fontId="1" type="noConversion"/>
  </si>
  <si>
    <t>Wallpaper 129 (10)</t>
    <phoneticPr fontId="1" type="noConversion"/>
  </si>
  <si>
    <t>YES</t>
    <phoneticPr fontId="1" type="noConversion"/>
  </si>
  <si>
    <t>SHW-W9513</t>
    <phoneticPr fontId="1" type="noConversion"/>
  </si>
  <si>
    <t>Window Film 114 (20)</t>
    <phoneticPr fontId="1" type="noConversion"/>
  </si>
  <si>
    <t>申旺</t>
    <phoneticPr fontId="1" type="noConversion"/>
  </si>
  <si>
    <t>YES</t>
    <phoneticPr fontId="1" type="noConversion"/>
  </si>
  <si>
    <t>SHW-W9503</t>
    <phoneticPr fontId="1" type="noConversion"/>
  </si>
  <si>
    <t>Window Film 104 (20)</t>
    <phoneticPr fontId="1" type="noConversion"/>
  </si>
  <si>
    <t>申旺</t>
    <phoneticPr fontId="1" type="noConversion"/>
  </si>
  <si>
    <t>SHW-W9518</t>
    <phoneticPr fontId="1" type="noConversion"/>
  </si>
  <si>
    <t>Window Film 103 (10)</t>
    <phoneticPr fontId="1" type="noConversion"/>
  </si>
  <si>
    <t>SHW-W9553</t>
    <phoneticPr fontId="1" type="noConversion"/>
  </si>
  <si>
    <t>SHW-P5113-1</t>
    <phoneticPr fontId="1" type="noConversion"/>
  </si>
  <si>
    <t>Wallpaper 128 (10)  Wallpaper 130 (1)</t>
    <phoneticPr fontId="1" type="noConversion"/>
  </si>
  <si>
    <t>SHW-P1537</t>
    <phoneticPr fontId="1" type="noConversion"/>
  </si>
  <si>
    <t xml:space="preserve">Wallpaper 128 (10)  </t>
    <phoneticPr fontId="1" type="noConversion"/>
  </si>
  <si>
    <t>White Frost- Self-Adhesive Embossed Window Film Home Decor(Roll)</t>
    <phoneticPr fontId="1" type="noConversion"/>
  </si>
  <si>
    <t>Wallpaper 012 (20) Wallpaper 024 (10) Wallpaper 096 (10)</t>
    <phoneticPr fontId="1" type="noConversion"/>
  </si>
  <si>
    <t>Quilt Set 128 (7) Quilt Set 129-133 (8)</t>
    <phoneticPr fontId="1" type="noConversion"/>
  </si>
  <si>
    <t>Quilt Set 124-127 (8) Quilt Set 128 (1)</t>
    <phoneticPr fontId="1" type="noConversion"/>
  </si>
  <si>
    <t>Mosaic Tile 029（11）
Mosaic Tile 030（11）
Mosaic Tile 031（11）
Mosaic Tile 032（11）
Mosaic Tile 033（11）</t>
    <phoneticPr fontId="1" type="noConversion"/>
  </si>
  <si>
    <t>Mosaic Tile 024（11）
Mosaic Tile 025（11）
Mosaic Tile 026（11）
Mosaic Tile 027（11）
Mosaic Tile 028（11）</t>
    <phoneticPr fontId="1" type="noConversion"/>
  </si>
  <si>
    <t>Mosaic Tile 055（11）
Mosaic Tile 056（11）
Mosaic Tile 057（11）
Mosaic Tile 058（11）
Mosaic Tile 059（11）</t>
    <phoneticPr fontId="1" type="noConversion"/>
  </si>
  <si>
    <t>Mosaic Tile 014（11）
Mosaic Tile 015（11）
Mosaic Tile 016（11）
Mosaic Tile 017（11）
Mosaic Tile 018（11）</t>
    <phoneticPr fontId="1" type="noConversion"/>
  </si>
  <si>
    <t>Mosaic Tile 042（11）
Mosaic Tile 043（11）
Mosaic Tile 044（11）
Mosaic Tile 045（11）
Mosaic Tile 046（11）</t>
    <phoneticPr fontId="1" type="noConversion"/>
  </si>
  <si>
    <t>Mosaic Tile 083（11）
Mosaic Tile 084（11）
Mosaic Tile 085（11）
Mosaic Tile 086（11）
Mosaic Tile 087（11）</t>
    <phoneticPr fontId="1" type="noConversion"/>
  </si>
  <si>
    <t>Mosaic Tile 073（11）
Mosaic Tile 074（11）
Mosaic Tile 075（11）
Mosaic Tile 076（11）
Mosaic Tile 077（11）</t>
    <phoneticPr fontId="1" type="noConversion"/>
  </si>
  <si>
    <t>Mosaic Tile 068（11）
Mosaic Tile 069（11）
Mosaic Tile 070（11）
Mosaic Tile 071（11）
Mosaic Tile 072（11）</t>
    <phoneticPr fontId="1" type="noConversion"/>
  </si>
  <si>
    <t>Mosaic Tile 019（11）
Mosaic Tile 020（11）
Mosaic Tile 021（11）
Mosaic Tile 022（11）
Mosaic Tile 023（11）</t>
    <phoneticPr fontId="1" type="noConversion"/>
  </si>
  <si>
    <t>Mosaic Tile 034（11）
Mosaic Tile 035（22）
Mosaic Tile 036（22）</t>
    <phoneticPr fontId="1" type="noConversion"/>
  </si>
  <si>
    <t>Mosaic Tile 009（11）
Mosaic Tile 010（11）
Mosaic Tile 011（11）
Mosaic Tile 012（11）
Mosaic Tile 013（11）</t>
    <phoneticPr fontId="1" type="noConversion"/>
  </si>
  <si>
    <t>Mosaic Tile 060（19）
Mosaic Tile 061（18）
Mosaic Tile 062（18）</t>
    <phoneticPr fontId="1" type="noConversion"/>
  </si>
  <si>
    <t>Mosaic Tile 001（22）
Mosaic Tile 002（22）
Mosaic Tile 003（11）</t>
    <phoneticPr fontId="1" type="noConversion"/>
  </si>
  <si>
    <t>TIL-JFD-GM902</t>
    <phoneticPr fontId="1" type="noConversion"/>
  </si>
  <si>
    <t>Mosaic Tile 004（11）
Mosaic Tile 005（11）
Mosaic Tile 006（11）
Mosaic Tile 007（11）
Mosaic Tile 008（11）</t>
    <phoneticPr fontId="1" type="noConversion"/>
  </si>
  <si>
    <t>TIL-JFD-8HP23023</t>
    <phoneticPr fontId="1" type="noConversion"/>
  </si>
  <si>
    <t>Mosaic Tile 063（11）
Mosaic Tile 064（11）
Mosaic Tile 065（11）
Mosaic Tile 066（11）
Mosaic Tile 067（11）</t>
    <phoneticPr fontId="1" type="noConversion"/>
  </si>
  <si>
    <t>TIL-JFD-HP25003</t>
    <phoneticPr fontId="1" type="noConversion"/>
  </si>
  <si>
    <t>Mosaic Tile 050（11）
Mosaic Tile 051（11）
Mosaic Tile 052（11）
Mosaic Tile 053（11）
Mosaic Tile 054（11）</t>
    <phoneticPr fontId="1" type="noConversion"/>
  </si>
  <si>
    <t>TIL-JFD-PC002</t>
    <phoneticPr fontId="1" type="noConversion"/>
  </si>
  <si>
    <t>Mosaic Tile 047（11）Mosaic Tile 048（22）Mosaic Tile 049（22）</t>
    <phoneticPr fontId="1" type="noConversion"/>
  </si>
  <si>
    <t>TIL-JFD-XY091</t>
    <phoneticPr fontId="1" type="noConversion"/>
  </si>
  <si>
    <t>Mosaic Tile 037（11）
Mosaic Tile 038（11）
Mosaic Tile 039（11）
Mosaic Tile 040（11）
Mosaic Tile 041（11）</t>
    <phoneticPr fontId="1" type="noConversion"/>
  </si>
  <si>
    <t>TIL-JFD-MSK-31</t>
    <phoneticPr fontId="1" type="noConversion"/>
  </si>
  <si>
    <t>Mosaic Tile 088（11）
Mosaic Tile 089（11）
Mosaic Tile 090（11）Mosaic Tile 091（11）
Mosaic Tile 092（11）</t>
    <phoneticPr fontId="1" type="noConversion"/>
  </si>
  <si>
    <t>Mosaic Tile 078（11）
Mosaic Tile 079（11）
Mosaic Tile 080（11）
Mosaic Tile 081（11）
Mosaic Tile 082（11）</t>
    <phoneticPr fontId="1" type="noConversion"/>
  </si>
  <si>
    <r>
      <t>Pillow 1-90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(2)</t>
    </r>
    <phoneticPr fontId="3" type="noConversion"/>
  </si>
  <si>
    <t>Wallpaper 004 (20) Wallpaper 017 (20) Wallpaper 046 (20)</t>
    <phoneticPr fontId="1" type="noConversion"/>
  </si>
  <si>
    <t>AIH-C2024</t>
    <phoneticPr fontId="1" type="noConversion"/>
  </si>
  <si>
    <t>AIH-9034</t>
    <phoneticPr fontId="1" type="noConversion"/>
  </si>
  <si>
    <r>
      <t>C</t>
    </r>
    <r>
      <rPr>
        <sz val="11"/>
        <color theme="1"/>
        <rFont val="宋体"/>
        <family val="3"/>
        <charset val="134"/>
        <scheme val="minor"/>
      </rPr>
      <t>hild</t>
    </r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</si>
  <si>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ample</t>
    </r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</si>
  <si>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pc</t>
    </r>
    <phoneticPr fontId="1" type="noConversion"/>
  </si>
  <si>
    <t>6pc</t>
    <phoneticPr fontId="1" type="noConversion"/>
  </si>
  <si>
    <t>10pc</t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</si>
  <si>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ales Price</t>
    </r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</si>
  <si>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treet Price</t>
    </r>
    <phoneticPr fontId="1" type="noConversion"/>
  </si>
  <si>
    <r>
      <rPr>
        <sz val="11"/>
        <rFont val="宋体"/>
        <family val="3"/>
        <charset val="134"/>
        <scheme val="minor"/>
      </rPr>
      <t>Shipping Weight</t>
    </r>
    <r>
      <rPr>
        <sz val="10"/>
        <rFont val="宋体"/>
        <family val="3"/>
        <charset val="134"/>
      </rPr>
      <t>(LB)</t>
    </r>
    <phoneticPr fontId="1" type="noConversion"/>
  </si>
  <si>
    <t>Amazon US sample售价设为$5.99+Free shipping；Ca sample同理；EU sample和JP sample不上架。</t>
    <phoneticPr fontId="1" type="noConversion"/>
  </si>
  <si>
    <t>Retro Golden - Peel and Stick Mosaic Decorative Wall Tile</t>
  </si>
  <si>
    <t>The Chessboard - Peel and Stick Mosaic Decorative Wall Tile</t>
  </si>
  <si>
    <t>Mysterious Black - Peel and Stick Mosaic Decorative Wall Tile</t>
  </si>
  <si>
    <t>Rectangular Lattice - Peel and Stick Mosaic Decorative Wall Tile</t>
  </si>
  <si>
    <t>Tricolor Lattice - Peel and Stick Mosaic Decorative Wall Tile</t>
  </si>
  <si>
    <t>Colorful Plaid - Peel and Stick Mosaic Decorative Wall Tile</t>
  </si>
  <si>
    <t>Piano Keyboard - Peel and Stick Mosaic Decorative Wall Tile</t>
  </si>
  <si>
    <t>Fresh Green - Peel and Stick Mosaic Decorative Wall Tile</t>
  </si>
  <si>
    <t>Starry Sky - Peel and Stick Mosaic Decorative Wall Tile</t>
  </si>
  <si>
    <t>Jet Black - Peel and Stick Mosaic Decorative Wall Tile</t>
  </si>
  <si>
    <t>Blue Sea - Peel and Stick Mosaic Decorative Wall Tile</t>
  </si>
  <si>
    <t>Orange Ornament - Peel and Stick Mosaic Decorative Wall Tile</t>
  </si>
  <si>
    <t>Dazzling Golden - Peel and Stick Mosaic Decorative Wall Tile</t>
  </si>
  <si>
    <t>Square Lattice - Peel and Stick Mosaic Decorative Wall Tile</t>
  </si>
  <si>
    <t>Multicolor Lattice - Peel and Stick Mosaic Decorative Wall Tile</t>
  </si>
  <si>
    <t>Fresh Plaid - Peel and Stick Mosaic Decorative Wall Tile</t>
  </si>
  <si>
    <t>Retro Marble - Peel and Stick Mosaic Decorative Wall Tile</t>
  </si>
  <si>
    <t>Aquamarine Grid - Peel and Stick Mosaic Decorative Wall Tile</t>
  </si>
  <si>
    <t>Phoenix - Self-Adhesive Embossed Window Film Home Decor</t>
    <phoneticPr fontId="1" type="noConversion"/>
  </si>
  <si>
    <t>Silver Ripples - Self-Adhesive Embossed Window Film Home Decor</t>
    <phoneticPr fontId="1" type="noConversion"/>
  </si>
  <si>
    <t>Blooming Flowers - Self-Adhesive Embossed Window Film Home Decor</t>
    <phoneticPr fontId="1" type="noConversion"/>
  </si>
  <si>
    <t>Colorful Bubbles - Self-Adhesive Embossed Window Film Home Decor</t>
    <phoneticPr fontId="1" type="noConversion"/>
  </si>
  <si>
    <t>The Starry - Self-Adhesive Embossed Window Film Home Decor</t>
    <phoneticPr fontId="1" type="noConversion"/>
  </si>
  <si>
    <t>Flower Vine - Self-Adhesive Embossed Window Film Home Decor</t>
    <phoneticPr fontId="1" type="noConversion"/>
  </si>
  <si>
    <t>Floral Pattern - Self-Adhesive Embossed Window Film Home Decor</t>
    <phoneticPr fontId="1" type="noConversion"/>
  </si>
  <si>
    <t>Dandelion Love - Self-Adhestives Printed Window Film Home Decor</t>
    <phoneticPr fontId="1" type="noConversion"/>
  </si>
  <si>
    <t>Clear sky - Self-Adhesive Printed Window Film Home Decor</t>
    <phoneticPr fontId="1" type="noConversion"/>
  </si>
  <si>
    <t>Blooming Flowers - Self-Adhesive Embossed Window Film Home Decor</t>
    <phoneticPr fontId="1" type="noConversion"/>
  </si>
  <si>
    <t>Colorful Bubbles - Self-Adhesive Embossed Window Film Home Decor</t>
    <phoneticPr fontId="1" type="noConversion"/>
  </si>
  <si>
    <t>The Starry - Self-Adhesive Embossed Window Film Home Decor</t>
    <phoneticPr fontId="1" type="noConversion"/>
  </si>
  <si>
    <t>Flower Vine - Self-Adhesive Embossed Window Film Home Decor</t>
    <phoneticPr fontId="1" type="noConversion"/>
  </si>
  <si>
    <t>Floral Pattern - Self-Adhesive Embossed Window Film Home Decor</t>
    <phoneticPr fontId="1" type="noConversion"/>
  </si>
  <si>
    <t>Gerbera - Self-Adhestives Wallpaper Borders Home Decor</t>
    <phoneticPr fontId="1" type="noConversion"/>
  </si>
  <si>
    <t>Agapanthus - Self-Adhestives Wallpaper Borders Home Decor</t>
    <phoneticPr fontId="1" type="noConversion"/>
  </si>
  <si>
    <t>Love of Lotus - Self-Adhestives Wallpaper Borders Home Decor</t>
    <phoneticPr fontId="1" type="noConversion"/>
  </si>
  <si>
    <t>Frame &amp; Flower - Self-Adhestives Wallpaper Borders Home Decor</t>
    <phoneticPr fontId="1" type="noConversion"/>
  </si>
  <si>
    <t>Trachelium - Self-Adhestives Wallpaper Borders Home Decor</t>
    <phoneticPr fontId="1" type="noConversion"/>
  </si>
  <si>
    <t>Gentiana - Self-Adhesive Wallpaper Borders Home Decor</t>
    <phoneticPr fontId="1" type="noConversion"/>
  </si>
  <si>
    <t>Spring Vines - Self-Adhestives Wallpaper Borders Home Decor</t>
    <phoneticPr fontId="1" type="noConversion"/>
  </si>
  <si>
    <t>Topaz Marble - Self-Adhesive Wallpaper Home Decor(Roll)</t>
    <phoneticPr fontId="1" type="noConversion"/>
  </si>
  <si>
    <t>Fashion design - Self-Adhesive Wallpaper Home Decor</t>
    <phoneticPr fontId="1" type="noConversion"/>
  </si>
  <si>
    <t>High quality - Self-Adhesive Wallpaper Home Decor</t>
    <phoneticPr fontId="1" type="noConversion"/>
  </si>
  <si>
    <t>Happy Kitchen - Self-Adhesive Wallpaper Home Décor</t>
    <phoneticPr fontId="1" type="noConversion"/>
  </si>
  <si>
    <t>The Ocean of Bloom-2 - Self-Adhestives Wallpaper Home Decor</t>
    <phoneticPr fontId="1" type="noConversion"/>
  </si>
  <si>
    <t>Love Flowers - Self-Adhestives Wallpaper Home Decor</t>
    <phoneticPr fontId="1" type="noConversion"/>
  </si>
  <si>
    <t>Classic Stripe - Self-Adhesive Wallpaper Home Decor</t>
    <phoneticPr fontId="1" type="noConversion"/>
  </si>
  <si>
    <t>Pink Stripe - Self-Adhestives Wallpaper Home Decor</t>
    <phoneticPr fontId="1" type="noConversion"/>
  </si>
  <si>
    <t>Flowers Thorns-2 - Self-Adhestives Wallpaper Home Decor</t>
    <phoneticPr fontId="1" type="noConversion"/>
  </si>
  <si>
    <t>Flos Chrysanthemum - Self-Adhesive Wallpaper Home Decor</t>
    <phoneticPr fontId="1" type="noConversion"/>
  </si>
  <si>
    <t>Dark Red Textured Brick - Self-Adhestives Wallpaper Home Decor</t>
    <phoneticPr fontId="1" type="noConversion"/>
  </si>
  <si>
    <t>Nature Textured Brick - Self-Adhestives Wallpaper Home Decor</t>
    <phoneticPr fontId="1" type="noConversion"/>
  </si>
  <si>
    <t>Brick Wall - Self-Adhesive Wallpaper Home Decor(Roll)</t>
    <phoneticPr fontId="1" type="noConversion"/>
  </si>
  <si>
    <t>Snowy Day - Self-Adhesive Wallpaper Home Decor</t>
    <phoneticPr fontId="1" type="noConversion"/>
  </si>
  <si>
    <t>Flower Trail - Self-Adhestives Wallpaper Home Decor</t>
    <phoneticPr fontId="1" type="noConversion"/>
  </si>
  <si>
    <t>Khaki Textured Brick - Self-Adhestives Wallpaper Home Decor</t>
    <phoneticPr fontId="1" type="noConversion"/>
  </si>
  <si>
    <t>Blooming Peony - Self-Adhesive Wallpaper Home Decor</t>
    <phoneticPr fontId="1" type="noConversion"/>
  </si>
  <si>
    <t>Lemon Mosaic - Self-Adhesive Wallpaper Home Decor</t>
    <phoneticPr fontId="1" type="noConversion"/>
  </si>
  <si>
    <t>Blue Mosaic - Self-Adhestives Wallpaper Home Decor</t>
    <phoneticPr fontId="1" type="noConversion"/>
  </si>
  <si>
    <t>Animal Cow - Self-Adhestives Wallpaper Home Decor</t>
    <phoneticPr fontId="1" type="noConversion"/>
  </si>
  <si>
    <t>Purple Flowering Shrubs - Self-Adhestives Wallpaper Home Decor</t>
    <phoneticPr fontId="1" type="noConversion"/>
  </si>
  <si>
    <t>Animal Zebra - Self-Adhestives Wallpaper Home Decor</t>
    <phoneticPr fontId="1" type="noConversion"/>
  </si>
  <si>
    <t>Crystal Mosaic-B - Self-Adhesive Wallpaper Home Decor(Roll)</t>
    <phoneticPr fontId="1" type="noConversion"/>
  </si>
  <si>
    <t>Blue Sky - Self-Adhestives Wallpaper Home Decor</t>
    <phoneticPr fontId="1" type="noConversion"/>
  </si>
  <si>
    <t>Colorful Mosaic - Self-Adhestives Wallpaper Home Decor</t>
    <phoneticPr fontId="1" type="noConversion"/>
  </si>
  <si>
    <t>Green Stripe - Self-Adhestives Wallpaper Home Decor</t>
    <phoneticPr fontId="1" type="noConversion"/>
  </si>
  <si>
    <t>Light Blue Stripe - Self-Adhestives Wallpaper Home Decor</t>
    <phoneticPr fontId="1" type="noConversion"/>
  </si>
  <si>
    <t>Elegant Flowers - Self-Adhestives Wallpaper Home Decor</t>
    <phoneticPr fontId="1" type="noConversion"/>
  </si>
  <si>
    <t>Dots style -1- Self-Adhesive Wallpaper Home Decor</t>
    <phoneticPr fontId="1" type="noConversion"/>
  </si>
  <si>
    <t>Floral Totem - Self-Adhestives Wallpaper Home Decor</t>
    <phoneticPr fontId="1" type="noConversion"/>
  </si>
  <si>
    <t>Abstract circle - Self-Adhesive Wallpaper Home Decor(Roll)</t>
    <phoneticPr fontId="1" type="noConversion"/>
  </si>
  <si>
    <t>Capering Circle - Self-Adhestives Wallpaper Home Decor</t>
    <phoneticPr fontId="1" type="noConversion"/>
  </si>
  <si>
    <t>Pure color - Self-Adhesive Wallpaper Home Decor(Roll)</t>
    <phoneticPr fontId="1" type="noConversion"/>
  </si>
  <si>
    <t>Simple design - Self-Adhesive Wallpaper Home Decor</t>
    <phoneticPr fontId="1" type="noConversion"/>
  </si>
  <si>
    <t>Red Dot - Self-Adhesive Wallpaper Home Decor</t>
    <phoneticPr fontId="1" type="noConversion"/>
  </si>
  <si>
    <t>All green - Self-Adhesive Wallpaper Home Decor(Roll)</t>
    <phoneticPr fontId="1" type="noConversion"/>
  </si>
  <si>
    <t>Vine Paradise - Self-Adhestives Wallpaper Home Decor</t>
    <phoneticPr fontId="1" type="noConversion"/>
  </si>
  <si>
    <t>Pink Magnolia - Self-Adhestives Wallpaper Home Decor</t>
    <phoneticPr fontId="1" type="noConversion"/>
  </si>
  <si>
    <t>Elegant Peony-1 - Self-Adhestives Wallpaper Home Decor</t>
    <phoneticPr fontId="1" type="noConversion"/>
  </si>
  <si>
    <t>Herbaceous Peony-2 - Self-Adhestives Wallpaper Home Decor</t>
    <phoneticPr fontId="1" type="noConversion"/>
  </si>
  <si>
    <t>Fantasy Castle - Self-Adhesive Wallpaper Home Decor</t>
    <phoneticPr fontId="1" type="noConversion"/>
  </si>
  <si>
    <t>Black Temptation - Self-Adhestives Wallpaper Home Décor</t>
    <phoneticPr fontId="1" type="noConversion"/>
  </si>
  <si>
    <t>Elegant Peony-2 - Self-Adhesive Wallpaper Home Decor</t>
    <phoneticPr fontId="1" type="noConversion"/>
  </si>
  <si>
    <t>Scribble design - Self-Adhesive Wallpaper Home Decor(Roll)</t>
    <phoneticPr fontId="1" type="noConversion"/>
  </si>
  <si>
    <t>Black circle - Self-Adhesive Wallpaper Home Decor(Roll)</t>
    <phoneticPr fontId="1" type="noConversion"/>
  </si>
  <si>
    <t>Flying butterflies - Self-Adhesive Wallpaper Home Decor(Roll)</t>
    <phoneticPr fontId="1" type="noConversion"/>
  </si>
  <si>
    <t>Falling green leaves - Self-Adhesive Wallpaper Home Decor(Roll)</t>
    <phoneticPr fontId="1" type="noConversion"/>
  </si>
  <si>
    <t>Floral pattern - Self-Adhesive Wallpaper Home Decor(Roll)</t>
    <phoneticPr fontId="1" type="noConversion"/>
  </si>
  <si>
    <t>Retro Floral Print - A - Self-Adhesive Wallpaper Home Decor(Roll)</t>
    <phoneticPr fontId="1" type="noConversion"/>
  </si>
  <si>
    <t>Flower toss - Self-Adhesive Wallpaper Home Decor(Roll)</t>
    <phoneticPr fontId="1" type="noConversion"/>
  </si>
  <si>
    <t>Three-point pattern - Self-Adhesive Wallpaper Home Decor(Roll)</t>
    <phoneticPr fontId="1" type="noConversion"/>
  </si>
  <si>
    <t>Brick Pattern - Self-Adhesive Wallpaper Home Decor</t>
    <phoneticPr fontId="1" type="noConversion"/>
  </si>
  <si>
    <t>Brick Wood - Self-Adhesive Wallpaper Home Decor</t>
    <phoneticPr fontId="1" type="noConversion"/>
  </si>
  <si>
    <t>Mystery Night - Self-Adhestives Wallpaper Home Decor</t>
    <phoneticPr fontId="1" type="noConversion"/>
  </si>
  <si>
    <t>Chained Flower - Self-Adhesive Wallpaper Home Decor</t>
    <phoneticPr fontId="1" type="noConversion"/>
  </si>
  <si>
    <t>Virginia Creeper-1 - Self-Adhestives Wallpaper Home Decor</t>
    <phoneticPr fontId="1" type="noConversion"/>
  </si>
  <si>
    <t>Sway Carnation - Self-Adhestives Wallpaper Home Decor</t>
    <phoneticPr fontId="1" type="noConversion"/>
  </si>
  <si>
    <t>Peachblow - Self-Adhesive Wallpaper Home Decor</t>
    <phoneticPr fontId="1" type="noConversion"/>
  </si>
  <si>
    <t>Misty Peony - Self-Adhesive Wallpaper Home Decor</t>
    <phoneticPr fontId="1" type="noConversion"/>
  </si>
  <si>
    <t>Romantic Garden - Self-Adhestives Wallpaper Home Decor</t>
    <phoneticPr fontId="1" type="noConversion"/>
  </si>
  <si>
    <t>Virginia creeper-2 - Self-Adhestives Wallpaper Home Decor</t>
    <phoneticPr fontId="1" type="noConversion"/>
  </si>
  <si>
    <t>Little Drop - Self-Adhestives Wallpaper Home Decor</t>
    <phoneticPr fontId="1" type="noConversion"/>
  </si>
  <si>
    <t>Colorful Snowflakes  - Self-Adhestives Wallpaper Home Decor</t>
    <phoneticPr fontId="1" type="noConversion"/>
  </si>
  <si>
    <t>Kalahari vignettes - Self-Adhesive Wallpaper Home Decor</t>
    <phoneticPr fontId="1" type="noConversion"/>
  </si>
  <si>
    <t>Colorful stripe -1- Self-Adhesive Wallpaper Home Decor</t>
    <phoneticPr fontId="1" type="noConversion"/>
  </si>
  <si>
    <t>Colorful stripe -2- Self-Adhesive Wallpaper Home Decor(Roll)</t>
    <phoneticPr fontId="1" type="noConversion"/>
  </si>
  <si>
    <t>Colorful stripe -3- Self-Adhesive Wallpaper Home Decor(Roll)</t>
    <phoneticPr fontId="1" type="noConversion"/>
  </si>
  <si>
    <t>Blue Ocean - Self-Adhesive Wallpaper Home Decor</t>
    <phoneticPr fontId="1" type="noConversion"/>
  </si>
  <si>
    <t>Violet - Self-Adhesive Wallpaper Home Decor</t>
    <phoneticPr fontId="1" type="noConversion"/>
  </si>
  <si>
    <t>Pink Rose - Self-Adhesive Wallpaper Home Decor</t>
    <phoneticPr fontId="1" type="noConversion"/>
  </si>
  <si>
    <t>Blossom Rain - Self-Adhestives Wallpaper Home Decor</t>
    <phoneticPr fontId="1" type="noConversion"/>
  </si>
  <si>
    <t>Bubbles - Self-Adhesive Wallpaper Home Decor</t>
    <phoneticPr fontId="1" type="noConversion"/>
  </si>
  <si>
    <t>Banboo Weave - Self-Adhesive Wallpaper Home Decor(Roll)</t>
    <phoneticPr fontId="1" type="noConversion"/>
  </si>
  <si>
    <t>Paneling wood - Self-Adhesive Wallpaper Home Decor(Roll)</t>
    <phoneticPr fontId="1" type="noConversion"/>
  </si>
  <si>
    <t>Natural wood grain - Self-Adhesive Wallpaper Home Decor</t>
    <phoneticPr fontId="1" type="noConversion"/>
  </si>
  <si>
    <t>Stria wood grain - Self-Adhesive Wallpaper Home Decor(Roll)</t>
    <phoneticPr fontId="1" type="noConversion"/>
  </si>
  <si>
    <t>Stripes wood grain - Self-Adhesive Wallpaper Home Decor</t>
    <phoneticPr fontId="1" type="noConversion"/>
  </si>
  <si>
    <t>Ebony wood grain raven - Self-Adhesive Wallpaper Home Decor(Roll)</t>
    <phoneticPr fontId="1" type="noConversion"/>
  </si>
  <si>
    <t>Stylish Wood Grain - Self-Adhesive Wallpaper Home Decor(Roll)</t>
    <phoneticPr fontId="1" type="noConversion"/>
  </si>
  <si>
    <t>Chic Wood Grain - Self-Adhesive Wallpaper Home Decor(Roll)</t>
    <phoneticPr fontId="1" type="noConversion"/>
  </si>
  <si>
    <t>Concise Wood Grain - Self-Adhesive Wallpaper Home Decor(Roll)</t>
    <phoneticPr fontId="1" type="noConversion"/>
  </si>
  <si>
    <t>Stringlook wood - Self-Adhesive Wallpaper Home Decor(Roll)</t>
    <phoneticPr fontId="1" type="noConversion"/>
  </si>
  <si>
    <t>Lavender - Self-Adhesive Wallpaper Home Decor</t>
    <phoneticPr fontId="1" type="noConversion"/>
  </si>
  <si>
    <t>Lily - Self-Adhesive Wallpaper Home Decor</t>
    <phoneticPr fontId="1" type="noConversion"/>
  </si>
  <si>
    <t>Orange Wall - Self-Adhesive Wallpaper Home Decor</t>
    <phoneticPr fontId="1" type="noConversion"/>
  </si>
  <si>
    <r>
      <t xml:space="preserve">Cantaloupe </t>
    </r>
    <r>
      <rPr>
        <sz val="11"/>
        <color indexed="8"/>
        <rFont val="宋体"/>
        <family val="3"/>
        <charset val="134"/>
      </rPr>
      <t>P</t>
    </r>
    <r>
      <rPr>
        <sz val="11"/>
        <color indexed="8"/>
        <rFont val="宋体"/>
        <family val="3"/>
        <charset val="134"/>
      </rPr>
      <t>attern - Self-Adhesive Wallpaper Home Decor(Roll)</t>
    </r>
    <phoneticPr fontId="1" type="noConversion"/>
  </si>
  <si>
    <r>
      <t xml:space="preserve">Piano </t>
    </r>
    <r>
      <rPr>
        <sz val="11"/>
        <color indexed="8"/>
        <rFont val="宋体"/>
        <family val="3"/>
        <charset val="134"/>
      </rPr>
      <t>W</t>
    </r>
    <r>
      <rPr>
        <sz val="11"/>
        <color indexed="8"/>
        <rFont val="宋体"/>
        <family val="3"/>
        <charset val="134"/>
      </rPr>
      <t>ave - Self-Adhesive Wallpaper Home Decor</t>
    </r>
    <phoneticPr fontId="1" type="noConversion"/>
  </si>
  <si>
    <r>
      <t xml:space="preserve">Black </t>
    </r>
    <r>
      <rPr>
        <sz val="11"/>
        <color indexed="8"/>
        <rFont val="宋体"/>
        <family val="3"/>
        <charset val="134"/>
      </rPr>
      <t>W</t>
    </r>
    <r>
      <rPr>
        <sz val="11"/>
        <color indexed="8"/>
        <rFont val="宋体"/>
        <family val="3"/>
        <charset val="134"/>
      </rPr>
      <t xml:space="preserve">ood </t>
    </r>
    <r>
      <rPr>
        <sz val="11"/>
        <color indexed="8"/>
        <rFont val="宋体"/>
        <family val="3"/>
        <charset val="134"/>
      </rPr>
      <t>G</t>
    </r>
    <r>
      <rPr>
        <sz val="11"/>
        <color indexed="8"/>
        <rFont val="宋体"/>
        <family val="3"/>
        <charset val="134"/>
      </rPr>
      <t>rain- Self-Adhesive Wallpaper Home Decor</t>
    </r>
    <phoneticPr fontId="1" type="noConversion"/>
  </si>
  <si>
    <r>
      <t xml:space="preserve">Green </t>
    </r>
    <r>
      <rPr>
        <sz val="11"/>
        <color indexed="8"/>
        <rFont val="宋体"/>
        <family val="3"/>
        <charset val="134"/>
      </rPr>
      <t>T</t>
    </r>
    <r>
      <rPr>
        <sz val="11"/>
        <color indexed="8"/>
        <rFont val="宋体"/>
        <family val="3"/>
        <charset val="134"/>
      </rPr>
      <t>ea - Self-Adhesive Wallpaper Home Decor</t>
    </r>
    <phoneticPr fontId="1" type="noConversion"/>
  </si>
  <si>
    <r>
      <t xml:space="preserve">Wonderful </t>
    </r>
    <r>
      <rPr>
        <sz val="11"/>
        <color indexed="8"/>
        <rFont val="宋体"/>
        <family val="3"/>
        <charset val="134"/>
      </rPr>
      <t>F</t>
    </r>
    <r>
      <rPr>
        <sz val="11"/>
        <color indexed="8"/>
        <rFont val="宋体"/>
        <family val="3"/>
        <charset val="134"/>
      </rPr>
      <t>loral - Self-Adhesive Wallpaper Home Decor</t>
    </r>
    <phoneticPr fontId="1" type="noConversion"/>
  </si>
  <si>
    <r>
      <t xml:space="preserve">Green </t>
    </r>
    <r>
      <rPr>
        <sz val="11"/>
        <color indexed="8"/>
        <rFont val="宋体"/>
        <family val="3"/>
        <charset val="134"/>
      </rPr>
      <t>G</t>
    </r>
    <r>
      <rPr>
        <sz val="11"/>
        <color indexed="8"/>
        <rFont val="宋体"/>
        <family val="3"/>
        <charset val="134"/>
      </rPr>
      <t>rid - Self-Adhesive Wallpaper Home Decor</t>
    </r>
    <phoneticPr fontId="1" type="noConversion"/>
  </si>
  <si>
    <r>
      <t xml:space="preserve">Green </t>
    </r>
    <r>
      <rPr>
        <sz val="11"/>
        <color indexed="8"/>
        <rFont val="宋体"/>
        <family val="3"/>
        <charset val="134"/>
      </rPr>
      <t>L</t>
    </r>
    <r>
      <rPr>
        <sz val="11"/>
        <color indexed="8"/>
        <rFont val="宋体"/>
        <family val="3"/>
        <charset val="134"/>
      </rPr>
      <t>eaf - Self-Adhesive Wallpaper Home Decor</t>
    </r>
    <phoneticPr fontId="1" type="noConversion"/>
  </si>
  <si>
    <r>
      <t xml:space="preserve">Leafy </t>
    </r>
    <r>
      <rPr>
        <sz val="11"/>
        <color indexed="8"/>
        <rFont val="宋体"/>
        <family val="3"/>
        <charset val="134"/>
      </rPr>
      <t>W</t>
    </r>
    <r>
      <rPr>
        <sz val="11"/>
        <color indexed="8"/>
        <rFont val="宋体"/>
        <family val="3"/>
        <charset val="134"/>
      </rPr>
      <t>all - Self-Adhesive Wallpaper Home Decor</t>
    </r>
    <phoneticPr fontId="1" type="noConversion"/>
  </si>
  <si>
    <r>
      <t xml:space="preserve">Spring </t>
    </r>
    <r>
      <rPr>
        <sz val="11"/>
        <color indexed="8"/>
        <rFont val="宋体"/>
        <family val="3"/>
        <charset val="134"/>
      </rPr>
      <t>F</t>
    </r>
    <r>
      <rPr>
        <sz val="11"/>
        <color indexed="8"/>
        <rFont val="宋体"/>
        <family val="3"/>
        <charset val="134"/>
      </rPr>
      <t>lower - Self-Adhesive Wallpaper Home Decor</t>
    </r>
    <phoneticPr fontId="1" type="noConversion"/>
  </si>
  <si>
    <r>
      <t xml:space="preserve">Casual </t>
    </r>
    <r>
      <rPr>
        <sz val="11"/>
        <color indexed="8"/>
        <rFont val="宋体"/>
        <family val="3"/>
        <charset val="134"/>
      </rPr>
      <t>S</t>
    </r>
    <r>
      <rPr>
        <sz val="11"/>
        <color indexed="8"/>
        <rFont val="宋体"/>
        <family val="3"/>
        <charset val="134"/>
      </rPr>
      <t>tyle - Self-Adhesive Wallpaper Home Decor</t>
    </r>
    <phoneticPr fontId="1" type="noConversion"/>
  </si>
  <si>
    <r>
      <t xml:space="preserve">Blooming </t>
    </r>
    <r>
      <rPr>
        <sz val="11"/>
        <color indexed="8"/>
        <rFont val="宋体"/>
        <family val="3"/>
        <charset val="134"/>
      </rPr>
      <t>F</t>
    </r>
    <r>
      <rPr>
        <sz val="11"/>
        <color indexed="8"/>
        <rFont val="宋体"/>
        <family val="3"/>
        <charset val="134"/>
      </rPr>
      <t>lowers - Self-Adhesive Wallpaper Home Decor</t>
    </r>
    <phoneticPr fontId="1" type="noConversion"/>
  </si>
  <si>
    <r>
      <t xml:space="preserve">Landscape </t>
    </r>
    <r>
      <rPr>
        <sz val="11"/>
        <color indexed="8"/>
        <rFont val="宋体"/>
        <family val="3"/>
        <charset val="134"/>
      </rPr>
      <t>P</t>
    </r>
    <r>
      <rPr>
        <sz val="11"/>
        <color indexed="8"/>
        <rFont val="宋体"/>
        <family val="3"/>
        <charset val="134"/>
      </rPr>
      <t>ainting - Self-Adhesive Wallpaper Home Decor</t>
    </r>
    <phoneticPr fontId="1" type="noConversion"/>
  </si>
  <si>
    <r>
      <t xml:space="preserve">Bamboo </t>
    </r>
    <r>
      <rPr>
        <sz val="11"/>
        <color indexed="8"/>
        <rFont val="宋体"/>
        <family val="3"/>
        <charset val="134"/>
      </rPr>
      <t>L</t>
    </r>
    <r>
      <rPr>
        <sz val="11"/>
        <color indexed="8"/>
        <rFont val="宋体"/>
        <family val="3"/>
        <charset val="134"/>
      </rPr>
      <t>eaves - Self-Adhesive Wallpaper Home Decor</t>
    </r>
    <phoneticPr fontId="1" type="noConversion"/>
  </si>
  <si>
    <r>
      <t xml:space="preserve">Elegant </t>
    </r>
    <r>
      <rPr>
        <sz val="11"/>
        <color indexed="8"/>
        <rFont val="宋体"/>
        <family val="3"/>
        <charset val="134"/>
      </rPr>
      <t>D</t>
    </r>
    <r>
      <rPr>
        <sz val="11"/>
        <color indexed="8"/>
        <rFont val="宋体"/>
        <family val="3"/>
        <charset val="134"/>
      </rPr>
      <t>esign - Self-Adhesive Wallpaper Home Decor</t>
    </r>
    <phoneticPr fontId="1" type="noConversion"/>
  </si>
  <si>
    <r>
      <t xml:space="preserve">Green </t>
    </r>
    <r>
      <rPr>
        <sz val="11"/>
        <color indexed="8"/>
        <rFont val="宋体"/>
        <family val="3"/>
        <charset val="134"/>
      </rPr>
      <t>F</t>
    </r>
    <r>
      <rPr>
        <sz val="11"/>
        <color indexed="8"/>
        <rFont val="宋体"/>
        <family val="3"/>
        <charset val="134"/>
      </rPr>
      <t>ield - Self-Adhesive Wallpaper Home Decor</t>
    </r>
    <phoneticPr fontId="1" type="noConversion"/>
  </si>
  <si>
    <r>
      <t xml:space="preserve">White </t>
    </r>
    <r>
      <rPr>
        <sz val="11"/>
        <color indexed="8"/>
        <rFont val="宋体"/>
        <family val="3"/>
        <charset val="134"/>
      </rPr>
      <t>W</t>
    </r>
    <r>
      <rPr>
        <sz val="11"/>
        <color indexed="8"/>
        <rFont val="宋体"/>
        <family val="3"/>
        <charset val="134"/>
      </rPr>
      <t>ave - Self-Adhesive Wallpaper Home Decor</t>
    </r>
    <phoneticPr fontId="1" type="noConversion"/>
  </si>
  <si>
    <r>
      <t xml:space="preserve">Simple </t>
    </r>
    <r>
      <rPr>
        <sz val="11"/>
        <color indexed="8"/>
        <rFont val="宋体"/>
        <family val="3"/>
        <charset val="134"/>
      </rPr>
      <t>F</t>
    </r>
    <r>
      <rPr>
        <sz val="11"/>
        <color indexed="8"/>
        <rFont val="宋体"/>
        <family val="3"/>
        <charset val="134"/>
      </rPr>
      <t xml:space="preserve">ashion </t>
    </r>
    <r>
      <rPr>
        <sz val="11"/>
        <color indexed="8"/>
        <rFont val="宋体"/>
        <family val="3"/>
        <charset val="134"/>
      </rPr>
      <t>D</t>
    </r>
    <r>
      <rPr>
        <sz val="11"/>
        <color indexed="8"/>
        <rFont val="宋体"/>
        <family val="3"/>
        <charset val="134"/>
      </rPr>
      <t>esign - Self-Adhesive Wallpaper Home Decor</t>
    </r>
    <phoneticPr fontId="1" type="noConversion"/>
  </si>
  <si>
    <r>
      <t xml:space="preserve">Retro </t>
    </r>
    <r>
      <rPr>
        <sz val="11"/>
        <color indexed="8"/>
        <rFont val="宋体"/>
        <family val="3"/>
        <charset val="134"/>
      </rPr>
      <t>S</t>
    </r>
    <r>
      <rPr>
        <sz val="11"/>
        <color indexed="8"/>
        <rFont val="宋体"/>
        <family val="3"/>
        <charset val="134"/>
      </rPr>
      <t>tyle - Self-Adhesive Wallpaper Home Decor</t>
    </r>
    <phoneticPr fontId="1" type="noConversion"/>
  </si>
  <si>
    <r>
      <t xml:space="preserve">Coffee </t>
    </r>
    <r>
      <rPr>
        <sz val="11"/>
        <color indexed="8"/>
        <rFont val="宋体"/>
        <family val="3"/>
        <charset val="134"/>
      </rPr>
      <t>G</t>
    </r>
    <r>
      <rPr>
        <sz val="11"/>
        <color indexed="8"/>
        <rFont val="宋体"/>
        <family val="3"/>
        <charset val="134"/>
      </rPr>
      <t>rid - Self-Adhesive Wallpaper Home Decor</t>
    </r>
    <phoneticPr fontId="1" type="noConversion"/>
  </si>
  <si>
    <r>
      <t>Bluelover - Self-Adhesive Wallpaper Home Dé</t>
    </r>
    <r>
      <rPr>
        <sz val="11"/>
        <color indexed="8"/>
        <rFont val="宋体"/>
        <family val="3"/>
        <charset val="134"/>
      </rPr>
      <t>cor</t>
    </r>
    <phoneticPr fontId="1" type="noConversion"/>
  </si>
  <si>
    <r>
      <t xml:space="preserve">Rectangle </t>
    </r>
    <r>
      <rPr>
        <sz val="11"/>
        <color indexed="8"/>
        <rFont val="宋体"/>
        <family val="3"/>
        <charset val="134"/>
      </rPr>
      <t>B</t>
    </r>
    <r>
      <rPr>
        <sz val="11"/>
        <color indexed="8"/>
        <rFont val="宋体"/>
        <family val="3"/>
        <charset val="134"/>
      </rPr>
      <t>rick - Self-Adhesive Wallpaper Home Decor</t>
    </r>
    <phoneticPr fontId="1" type="noConversion"/>
  </si>
  <si>
    <r>
      <t xml:space="preserve">Grid </t>
    </r>
    <r>
      <rPr>
        <sz val="11"/>
        <color indexed="8"/>
        <rFont val="宋体"/>
        <family val="3"/>
        <charset val="134"/>
      </rPr>
      <t>S</t>
    </r>
    <r>
      <rPr>
        <sz val="11"/>
        <color indexed="8"/>
        <rFont val="宋体"/>
        <family val="3"/>
        <charset val="134"/>
      </rPr>
      <t>tyle - Self-Adhesive Wallpaper Home Decor</t>
    </r>
    <phoneticPr fontId="1" type="noConversion"/>
  </si>
  <si>
    <r>
      <t xml:space="preserve">Fancy </t>
    </r>
    <r>
      <rPr>
        <sz val="11"/>
        <color indexed="8"/>
        <rFont val="宋体"/>
        <family val="3"/>
        <charset val="134"/>
      </rPr>
      <t>I</t>
    </r>
    <r>
      <rPr>
        <sz val="11"/>
        <color indexed="8"/>
        <rFont val="宋体"/>
        <family val="3"/>
        <charset val="134"/>
      </rPr>
      <t>dea - Self-Adhesive Wallpaper Home Decor</t>
    </r>
    <phoneticPr fontId="1" type="noConversion"/>
  </si>
  <si>
    <r>
      <t xml:space="preserve">Pretty </t>
    </r>
    <r>
      <rPr>
        <sz val="11"/>
        <color indexed="8"/>
        <rFont val="宋体"/>
        <family val="3"/>
        <charset val="134"/>
      </rPr>
      <t>F</t>
    </r>
    <r>
      <rPr>
        <sz val="11"/>
        <color indexed="8"/>
        <rFont val="宋体"/>
        <family val="3"/>
        <charset val="134"/>
      </rPr>
      <t>lower - Self-Adhesive Wallpaper Home Decor</t>
    </r>
    <phoneticPr fontId="1" type="noConversion"/>
  </si>
  <si>
    <t>Blooming Rose - Self-Adhesive Wallpaper Home Decor</t>
    <phoneticPr fontId="1" type="noConversion"/>
  </si>
  <si>
    <t>[Sea Waves] 3PC Vermicelli-Quilted Patchwork Quilt Set (Twin Size)</t>
  </si>
  <si>
    <t>[Sea Waves] 3PC Vermicelli-Quilted Patchwork Quilt Set (Full/Queen Size)</t>
  </si>
  <si>
    <t>Eva Quilt Set 012 (5)  Quilt Set 013 (5)</t>
    <phoneticPr fontId="1" type="noConversion"/>
  </si>
  <si>
    <t>Milky Way - Peel and Stick Mosaic Decorative Wall Tile</t>
    <phoneticPr fontId="1" type="noConversion"/>
  </si>
  <si>
    <t>TIL-JFD-STG23011</t>
    <phoneticPr fontId="1" type="noConversion"/>
  </si>
  <si>
    <t>The Keyboard - Peel and Stick Mosaic Decorative Wall Tile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</si>
</sst>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US$&quot;#,##0.00;\-&quot;US$&quot;#,##0.00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6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color indexed="8"/>
      <name val="ＭＳ Ｐゴシック"/>
      <family val="2"/>
    </font>
    <font>
      <sz val="11"/>
      <color indexed="9"/>
      <name val="Calibri"/>
      <family val="2"/>
    </font>
    <font>
      <sz val="11"/>
      <color indexed="9"/>
      <name val="ＭＳ Ｐゴシック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Helv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14"/>
      <name val="ＭＳ Ｐゴシック"/>
      <family val="2"/>
    </font>
    <font>
      <b/>
      <sz val="11"/>
      <color indexed="8"/>
      <name val="ＭＳ Ｐゴシック"/>
      <family val="2"/>
    </font>
    <font>
      <b/>
      <sz val="11"/>
      <color indexed="52"/>
      <name val="ＭＳ Ｐゴシック"/>
      <family val="2"/>
    </font>
    <font>
      <b/>
      <sz val="15"/>
      <color indexed="62"/>
      <name val="ＭＳ Ｐゴシック"/>
      <family val="2"/>
    </font>
    <font>
      <b/>
      <sz val="13"/>
      <color indexed="62"/>
      <name val="ＭＳ Ｐゴシック"/>
      <family val="2"/>
    </font>
    <font>
      <b/>
      <sz val="11"/>
      <color indexed="62"/>
      <name val="ＭＳ Ｐゴシック"/>
      <family val="2"/>
    </font>
    <font>
      <sz val="11"/>
      <color indexed="10"/>
      <name val="ＭＳ Ｐゴシック"/>
      <family val="2"/>
    </font>
    <font>
      <sz val="11"/>
      <color indexed="17"/>
      <name val="ＭＳ Ｐゴシック"/>
      <family val="2"/>
    </font>
    <font>
      <sz val="11"/>
      <color indexed="62"/>
      <name val="ＭＳ Ｐゴシック"/>
      <family val="2"/>
    </font>
    <font>
      <i/>
      <sz val="11"/>
      <color indexed="23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  <font>
      <sz val="12"/>
      <color rgb="FF9C0006"/>
      <name val="宋体"/>
      <family val="3"/>
      <charset val="134"/>
      <scheme val="minor"/>
    </font>
    <font>
      <b/>
      <sz val="12"/>
      <color rgb="FFFA7D00"/>
      <name val="宋体"/>
      <family val="3"/>
      <charset val="134"/>
      <scheme val="minor"/>
    </font>
    <font>
      <b/>
      <sz val="12"/>
      <color theme="0"/>
      <name val="宋体"/>
      <family val="3"/>
      <charset val="134"/>
      <scheme val="minor"/>
    </font>
    <font>
      <i/>
      <sz val="12"/>
      <color rgb="FF7F7F7F"/>
      <name val="宋体"/>
      <family val="3"/>
      <charset val="134"/>
      <scheme val="minor"/>
    </font>
    <font>
      <sz val="12"/>
      <color rgb="FF0061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u/>
      <sz val="10"/>
      <color theme="10"/>
      <name val="Arial"/>
      <family val="2"/>
    </font>
    <font>
      <sz val="12"/>
      <color rgb="FF3F3F76"/>
      <name val="宋体"/>
      <family val="3"/>
      <charset val="134"/>
      <scheme val="minor"/>
    </font>
    <font>
      <sz val="12"/>
      <color rgb="FFFA7D00"/>
      <name val="宋体"/>
      <family val="3"/>
      <charset val="134"/>
      <scheme val="minor"/>
    </font>
    <font>
      <sz val="12"/>
      <color rgb="FF9C6500"/>
      <name val="宋体"/>
      <family val="3"/>
      <charset val="134"/>
      <scheme val="minor"/>
    </font>
    <font>
      <sz val="10"/>
      <color theme="1"/>
      <name val="Verdana"/>
      <family val="2"/>
    </font>
    <font>
      <b/>
      <sz val="12"/>
      <color rgb="FF3F3F3F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2"/>
      <scheme val="minor"/>
    </font>
    <font>
      <sz val="10"/>
      <name val="宋体"/>
      <family val="3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1">
    <xf numFmtId="0" fontId="0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10" fillId="14" borderId="1" applyNumberFormat="0" applyAlignment="0" applyProtection="0"/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11" fillId="14" borderId="2" applyNumberFormat="0" applyAlignment="0" applyProtection="0"/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2" fillId="7" borderId="2" applyNumberFormat="0" applyAlignment="0" applyProtection="0"/>
    <xf numFmtId="0" fontId="13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15" fillId="4" borderId="0" applyNumberFormat="0" applyBorder="0" applyAlignment="0" applyProtection="0"/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1" fillId="0" borderId="0"/>
    <xf numFmtId="0" fontId="41" fillId="0" borderId="0"/>
    <xf numFmtId="0" fontId="42" fillId="0" borderId="0">
      <alignment vertical="center"/>
    </xf>
    <xf numFmtId="0" fontId="41" fillId="0" borderId="0"/>
    <xf numFmtId="0" fontId="5" fillId="0" borderId="0"/>
    <xf numFmtId="0" fontId="4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6" fillId="0" borderId="0"/>
    <xf numFmtId="0" fontId="4" fillId="0" borderId="0"/>
    <xf numFmtId="0" fontId="4" fillId="0" borderId="0"/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" fillId="0" borderId="0"/>
    <xf numFmtId="0" fontId="41" fillId="0" borderId="0">
      <alignment vertical="center"/>
    </xf>
    <xf numFmtId="0" fontId="56" fillId="0" borderId="0"/>
    <xf numFmtId="0" fontId="4" fillId="0" borderId="0"/>
    <xf numFmtId="0" fontId="4" fillId="0" borderId="0"/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" fillId="9" borderId="9" applyNumberFormat="0" applyFont="0" applyAlignment="0" applyProtection="0"/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17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5" fillId="24" borderId="3" applyNumberFormat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4" borderId="3" applyNumberFormat="0" applyAlignment="0" applyProtection="0">
      <alignment vertical="center"/>
    </xf>
    <xf numFmtId="0" fontId="27" fillId="24" borderId="3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" fillId="9" borderId="9" applyNumberFormat="0" applyFon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4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30" fillId="8" borderId="1" applyNumberFormat="0" applyAlignment="0" applyProtection="0">
      <alignment vertical="center"/>
    </xf>
    <xf numFmtId="0" fontId="30" fillId="8" borderId="1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8" borderId="2" applyNumberFormat="0" applyAlignment="0" applyProtection="0">
      <alignment vertical="center"/>
    </xf>
    <xf numFmtId="0" fontId="33" fillId="8" borderId="2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7" borderId="2" applyNumberFormat="0" applyAlignment="0" applyProtection="0">
      <alignment vertical="center"/>
    </xf>
    <xf numFmtId="0" fontId="39" fillId="7" borderId="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179" fontId="4" fillId="0" borderId="0" applyFont="0" applyFill="0" applyBorder="0" applyAlignment="0" applyProtection="0"/>
    <xf numFmtId="0" fontId="4" fillId="0" borderId="0"/>
    <xf numFmtId="0" fontId="41" fillId="0" borderId="0"/>
    <xf numFmtId="0" fontId="4" fillId="0" borderId="0"/>
    <xf numFmtId="0" fontId="42" fillId="0" borderId="0">
      <alignment vertical="center"/>
    </xf>
    <xf numFmtId="0" fontId="42" fillId="0" borderId="0">
      <alignment vertical="center"/>
    </xf>
  </cellStyleXfs>
  <cellXfs count="45">
    <xf numFmtId="0" fontId="0" fillId="0" borderId="0" xfId="0">
      <alignment vertical="center"/>
    </xf>
    <xf numFmtId="0" fontId="41" fillId="0" borderId="13" xfId="661" applyBorder="1" applyAlignment="1">
      <alignment horizontal="center" vertical="center"/>
    </xf>
    <xf numFmtId="0" fontId="41" fillId="0" borderId="13" xfId="661" applyFont="1" applyBorder="1" applyAlignment="1">
      <alignment horizontal="center" vertical="center"/>
    </xf>
    <xf numFmtId="0" fontId="41" fillId="0" borderId="13" xfId="661" applyFont="1" applyFill="1" applyBorder="1" applyAlignment="1">
      <alignment horizontal="center" vertical="center"/>
    </xf>
    <xf numFmtId="0" fontId="41" fillId="0" borderId="13" xfId="661" applyFont="1" applyFill="1" applyBorder="1" applyAlignment="1">
      <alignment horizontal="center" vertical="center" wrapText="1"/>
    </xf>
    <xf numFmtId="0" fontId="41" fillId="58" borderId="13" xfId="661" applyFill="1" applyBorder="1" applyAlignment="1">
      <alignment horizontal="center" vertical="center"/>
    </xf>
    <xf numFmtId="0" fontId="41" fillId="58" borderId="13" xfId="661" applyFill="1" applyBorder="1">
      <alignment vertical="center"/>
    </xf>
    <xf numFmtId="0" fontId="41" fillId="58" borderId="13" xfId="66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3" xfId="0" applyBorder="1">
      <alignment vertical="center"/>
    </xf>
    <xf numFmtId="0" fontId="41" fillId="0" borderId="13" xfId="661" applyBorder="1" applyAlignment="1">
      <alignment horizontal="center" vertical="center" wrapText="1"/>
    </xf>
    <xf numFmtId="0" fontId="0" fillId="0" borderId="13" xfId="0" applyFill="1" applyBorder="1">
      <alignment vertical="center"/>
    </xf>
    <xf numFmtId="0" fontId="0" fillId="0" borderId="13" xfId="0" applyFill="1" applyBorder="1" applyAlignment="1">
      <alignment horizontal="center" vertical="center"/>
    </xf>
    <xf numFmtId="176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>
      <alignment vertical="center"/>
    </xf>
    <xf numFmtId="49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41" fillId="0" borderId="13" xfId="661" applyBorder="1">
      <alignment vertical="center"/>
    </xf>
    <xf numFmtId="49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61" fillId="0" borderId="13" xfId="0" applyFont="1" applyFill="1" applyBorder="1" applyAlignment="1">
      <alignment horizontal="center" vertical="center"/>
    </xf>
    <xf numFmtId="0" fontId="6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1" fillId="0" borderId="13" xfId="0" applyFont="1" applyFill="1" applyBorder="1" applyAlignment="1">
      <alignment horizontal="center" vertical="center" wrapText="1"/>
    </xf>
    <xf numFmtId="0" fontId="41" fillId="0" borderId="13" xfId="0" applyFont="1" applyBorder="1" applyAlignment="1">
      <alignment vertical="center" wrapText="1"/>
    </xf>
    <xf numFmtId="0" fontId="41" fillId="0" borderId="13" xfId="0" applyFont="1" applyFill="1" applyBorder="1" applyAlignment="1">
      <alignment horizontal="center" vertical="center" wrapText="1"/>
    </xf>
    <xf numFmtId="10" fontId="0" fillId="0" borderId="13" xfId="0" applyNumberFormat="1" applyBorder="1">
      <alignment vertical="center"/>
    </xf>
    <xf numFmtId="0" fontId="41" fillId="0" borderId="14" xfId="0" applyFont="1" applyFill="1" applyBorder="1" applyAlignment="1">
      <alignment horizontal="center" vertical="center"/>
    </xf>
    <xf numFmtId="0" fontId="61" fillId="0" borderId="13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64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63" fillId="0" borderId="13" xfId="0" applyFont="1" applyFill="1" applyBorder="1" applyAlignment="1">
      <alignment horizontal="left" vertical="center"/>
    </xf>
    <xf numFmtId="0" fontId="41" fillId="0" borderId="13" xfId="0" applyFont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/>
    </xf>
  </cellXfs>
  <cellStyles count="701">
    <cellStyle name="20% - Accent1 2" xfId="1"/>
    <cellStyle name="20% - Accent1 3" xfId="2"/>
    <cellStyle name="20% - Accent1 4" xfId="3"/>
    <cellStyle name="20% - Accent1 5" xfId="4"/>
    <cellStyle name="20% - Accent1 6" xfId="5"/>
    <cellStyle name="20% - Accent1 7" xfId="6"/>
    <cellStyle name="20% - Accent2 2" xfId="7"/>
    <cellStyle name="20% - Accent2 3" xfId="8"/>
    <cellStyle name="20% - Accent2 4" xfId="9"/>
    <cellStyle name="20% - Accent2 5" xfId="10"/>
    <cellStyle name="20% - Accent2 6" xfId="11"/>
    <cellStyle name="20% - Accent2 7" xfId="12"/>
    <cellStyle name="20% - Accent3 2" xfId="13"/>
    <cellStyle name="20% - Accent3 3" xfId="14"/>
    <cellStyle name="20% - Accent3 4" xfId="15"/>
    <cellStyle name="20% - Accent3 5" xfId="16"/>
    <cellStyle name="20% - Accent3 6" xfId="17"/>
    <cellStyle name="20% - Accent3 7" xfId="18"/>
    <cellStyle name="20% - Accent4 2" xfId="19"/>
    <cellStyle name="20% - Accent4 3" xfId="20"/>
    <cellStyle name="20% - Accent4 4" xfId="21"/>
    <cellStyle name="20% - Accent4 5" xfId="22"/>
    <cellStyle name="20% - Accent4 6" xfId="23"/>
    <cellStyle name="20% - Accent4 7" xfId="24"/>
    <cellStyle name="20% - Accent5 2" xfId="25"/>
    <cellStyle name="20% - Accent5 3" xfId="26"/>
    <cellStyle name="20% - Accent5 4" xfId="27"/>
    <cellStyle name="20% - Accent5 5" xfId="28"/>
    <cellStyle name="20% - Accent5 6" xfId="29"/>
    <cellStyle name="20% - Accent5 7" xfId="30"/>
    <cellStyle name="20% - Accent6 2" xfId="31"/>
    <cellStyle name="20% - Accent6 3" xfId="32"/>
    <cellStyle name="20% - Accent6 4" xfId="33"/>
    <cellStyle name="20% - Accent6 5" xfId="34"/>
    <cellStyle name="20% - Accent6 6" xfId="35"/>
    <cellStyle name="20% - Accent6 7" xfId="36"/>
    <cellStyle name="20% - Akzent1" xfId="37"/>
    <cellStyle name="20% - Akzent1 10" xfId="38"/>
    <cellStyle name="20% - Akzent1 11" xfId="39"/>
    <cellStyle name="20% - Akzent1 12" xfId="40"/>
    <cellStyle name="20% - Akzent1 13" xfId="41"/>
    <cellStyle name="20% - Akzent1 14" xfId="42"/>
    <cellStyle name="20% - Akzent1 15" xfId="43"/>
    <cellStyle name="20% - Akzent1 16" xfId="44"/>
    <cellStyle name="20% - Akzent1 17" xfId="45"/>
    <cellStyle name="20% - Akzent1 2" xfId="46"/>
    <cellStyle name="20% - Akzent1 3" xfId="47"/>
    <cellStyle name="20% - Akzent1 4" xfId="48"/>
    <cellStyle name="20% - Akzent1 5" xfId="49"/>
    <cellStyle name="20% - Akzent1 6" xfId="50"/>
    <cellStyle name="20% - Akzent1 7" xfId="51"/>
    <cellStyle name="20% - Akzent1 8" xfId="52"/>
    <cellStyle name="20% - Akzent1 9" xfId="53"/>
    <cellStyle name="20% - Akzent1_International Settings" xfId="54"/>
    <cellStyle name="20% - Akzent2" xfId="55"/>
    <cellStyle name="20% - Akzent2 10" xfId="56"/>
    <cellStyle name="20% - Akzent2 11" xfId="57"/>
    <cellStyle name="20% - Akzent2 12" xfId="58"/>
    <cellStyle name="20% - Akzent2 13" xfId="59"/>
    <cellStyle name="20% - Akzent2 14" xfId="60"/>
    <cellStyle name="20% - Akzent2 15" xfId="61"/>
    <cellStyle name="20% - Akzent2 16" xfId="62"/>
    <cellStyle name="20% - Akzent2 17" xfId="63"/>
    <cellStyle name="20% - Akzent2 2" xfId="64"/>
    <cellStyle name="20% - Akzent2 3" xfId="65"/>
    <cellStyle name="20% - Akzent2 4" xfId="66"/>
    <cellStyle name="20% - Akzent2 5" xfId="67"/>
    <cellStyle name="20% - Akzent2 6" xfId="68"/>
    <cellStyle name="20% - Akzent2 7" xfId="69"/>
    <cellStyle name="20% - Akzent2 8" xfId="70"/>
    <cellStyle name="20% - Akzent2 9" xfId="71"/>
    <cellStyle name="20% - Akzent2_International Settings" xfId="72"/>
    <cellStyle name="20% - Akzent3" xfId="73"/>
    <cellStyle name="20% - Akzent3 10" xfId="74"/>
    <cellStyle name="20% - Akzent3 11" xfId="75"/>
    <cellStyle name="20% - Akzent3 12" xfId="76"/>
    <cellStyle name="20% - Akzent3 13" xfId="77"/>
    <cellStyle name="20% - Akzent3 14" xfId="78"/>
    <cellStyle name="20% - Akzent3 15" xfId="79"/>
    <cellStyle name="20% - Akzent3 16" xfId="80"/>
    <cellStyle name="20% - Akzent3 17" xfId="81"/>
    <cellStyle name="20% - Akzent3 2" xfId="82"/>
    <cellStyle name="20% - Akzent3 3" xfId="83"/>
    <cellStyle name="20% - Akzent3 4" xfId="84"/>
    <cellStyle name="20% - Akzent3 5" xfId="85"/>
    <cellStyle name="20% - Akzent3 6" xfId="86"/>
    <cellStyle name="20% - Akzent3 7" xfId="87"/>
    <cellStyle name="20% - Akzent3 8" xfId="88"/>
    <cellStyle name="20% - Akzent3 9" xfId="89"/>
    <cellStyle name="20% - Akzent3_International Settings" xfId="90"/>
    <cellStyle name="20% - Akzent4" xfId="91"/>
    <cellStyle name="20% - Akzent4 10" xfId="92"/>
    <cellStyle name="20% - Akzent4 11" xfId="93"/>
    <cellStyle name="20% - Akzent4 12" xfId="94"/>
    <cellStyle name="20% - Akzent4 13" xfId="95"/>
    <cellStyle name="20% - Akzent4 14" xfId="96"/>
    <cellStyle name="20% - Akzent4 15" xfId="97"/>
    <cellStyle name="20% - Akzent4 16" xfId="98"/>
    <cellStyle name="20% - Akzent4 17" xfId="99"/>
    <cellStyle name="20% - Akzent4 2" xfId="100"/>
    <cellStyle name="20% - Akzent4 3" xfId="101"/>
    <cellStyle name="20% - Akzent4 4" xfId="102"/>
    <cellStyle name="20% - Akzent4 5" xfId="103"/>
    <cellStyle name="20% - Akzent4 6" xfId="104"/>
    <cellStyle name="20% - Akzent4 7" xfId="105"/>
    <cellStyle name="20% - Akzent4 8" xfId="106"/>
    <cellStyle name="20% - Akzent4 9" xfId="107"/>
    <cellStyle name="20% - Akzent4_International Settings" xfId="108"/>
    <cellStyle name="20% - Akzent5" xfId="109"/>
    <cellStyle name="20% - Akzent5 10" xfId="110"/>
    <cellStyle name="20% - Akzent5 11" xfId="111"/>
    <cellStyle name="20% - Akzent5 12" xfId="112"/>
    <cellStyle name="20% - Akzent5 13" xfId="113"/>
    <cellStyle name="20% - Akzent5 14" xfId="114"/>
    <cellStyle name="20% - Akzent5 15" xfId="115"/>
    <cellStyle name="20% - Akzent5 16" xfId="116"/>
    <cellStyle name="20% - Akzent5 17" xfId="117"/>
    <cellStyle name="20% - Akzent5 2" xfId="118"/>
    <cellStyle name="20% - Akzent5 3" xfId="119"/>
    <cellStyle name="20% - Akzent5 4" xfId="120"/>
    <cellStyle name="20% - Akzent5 5" xfId="121"/>
    <cellStyle name="20% - Akzent5 6" xfId="122"/>
    <cellStyle name="20% - Akzent5 7" xfId="123"/>
    <cellStyle name="20% - Akzent5 8" xfId="124"/>
    <cellStyle name="20% - Akzent5 9" xfId="125"/>
    <cellStyle name="20% - Akzent5_International Settings" xfId="126"/>
    <cellStyle name="20% - Akzent6" xfId="127"/>
    <cellStyle name="20% - Akzent6 10" xfId="128"/>
    <cellStyle name="20% - Akzent6 11" xfId="129"/>
    <cellStyle name="20% - Akzent6 12" xfId="130"/>
    <cellStyle name="20% - Akzent6 13" xfId="131"/>
    <cellStyle name="20% - Akzent6 14" xfId="132"/>
    <cellStyle name="20% - Akzent6 15" xfId="133"/>
    <cellStyle name="20% - Akzent6 16" xfId="134"/>
    <cellStyle name="20% - Akzent6 17" xfId="135"/>
    <cellStyle name="20% - Akzent6 2" xfId="136"/>
    <cellStyle name="20% - Akzent6 3" xfId="137"/>
    <cellStyle name="20% - Akzent6 4" xfId="138"/>
    <cellStyle name="20% - Akzent6 5" xfId="139"/>
    <cellStyle name="20% - Akzent6 6" xfId="140"/>
    <cellStyle name="20% - Akzent6 7" xfId="141"/>
    <cellStyle name="20% - Akzent6 8" xfId="142"/>
    <cellStyle name="20% - Akzent6 9" xfId="143"/>
    <cellStyle name="20% - Akzent6_International Settings" xfId="144"/>
    <cellStyle name="20% - アクセント 1" xfId="145"/>
    <cellStyle name="20% - アクセント 1 2" xfId="146"/>
    <cellStyle name="20% - アクセント 2" xfId="147"/>
    <cellStyle name="20% - アクセント 2 2" xfId="148"/>
    <cellStyle name="20% - アクセント 3" xfId="149"/>
    <cellStyle name="20% - アクセント 3 2" xfId="150"/>
    <cellStyle name="20% - アクセント 4" xfId="151"/>
    <cellStyle name="20% - アクセント 4 2" xfId="152"/>
    <cellStyle name="20% - アクセント 5" xfId="153"/>
    <cellStyle name="20% - アクセント 5 2" xfId="154"/>
    <cellStyle name="20% - アクセント 6" xfId="155"/>
    <cellStyle name="20% - アクセント 6 2" xfId="156"/>
    <cellStyle name="40% - Accent1 2" xfId="157"/>
    <cellStyle name="40% - Accent1 3" xfId="158"/>
    <cellStyle name="40% - Accent1 4" xfId="159"/>
    <cellStyle name="40% - Accent1 5" xfId="160"/>
    <cellStyle name="40% - Accent1 6" xfId="161"/>
    <cellStyle name="40% - Accent1 7" xfId="162"/>
    <cellStyle name="40% - Accent2 2" xfId="163"/>
    <cellStyle name="40% - Accent2 3" xfId="164"/>
    <cellStyle name="40% - Accent2 4" xfId="165"/>
    <cellStyle name="40% - Accent2 5" xfId="166"/>
    <cellStyle name="40% - Accent2 6" xfId="167"/>
    <cellStyle name="40% - Accent2 7" xfId="168"/>
    <cellStyle name="40% - Accent3 2" xfId="169"/>
    <cellStyle name="40% - Accent3 3" xfId="170"/>
    <cellStyle name="40% - Accent3 4" xfId="171"/>
    <cellStyle name="40% - Accent3 5" xfId="172"/>
    <cellStyle name="40% - Accent3 6" xfId="173"/>
    <cellStyle name="40% - Accent3 7" xfId="174"/>
    <cellStyle name="40% - Accent4 2" xfId="175"/>
    <cellStyle name="40% - Accent4 3" xfId="176"/>
    <cellStyle name="40% - Accent4 4" xfId="177"/>
    <cellStyle name="40% - Accent4 5" xfId="178"/>
    <cellStyle name="40% - Accent4 6" xfId="179"/>
    <cellStyle name="40% - Accent4 7" xfId="180"/>
    <cellStyle name="40% - Accent5 2" xfId="181"/>
    <cellStyle name="40% - Accent5 3" xfId="182"/>
    <cellStyle name="40% - Accent5 4" xfId="183"/>
    <cellStyle name="40% - Accent5 5" xfId="184"/>
    <cellStyle name="40% - Accent5 6" xfId="185"/>
    <cellStyle name="40% - Accent5 7" xfId="186"/>
    <cellStyle name="40% - Accent6 2" xfId="187"/>
    <cellStyle name="40% - Accent6 3" xfId="188"/>
    <cellStyle name="40% - Accent6 4" xfId="189"/>
    <cellStyle name="40% - Accent6 5" xfId="190"/>
    <cellStyle name="40% - Accent6 6" xfId="191"/>
    <cellStyle name="40% - Accent6 7" xfId="192"/>
    <cellStyle name="40% - Akzent1" xfId="193"/>
    <cellStyle name="40% - Akzent1 10" xfId="194"/>
    <cellStyle name="40% - Akzent1 11" xfId="195"/>
    <cellStyle name="40% - Akzent1 12" xfId="196"/>
    <cellStyle name="40% - Akzent1 13" xfId="197"/>
    <cellStyle name="40% - Akzent1 14" xfId="198"/>
    <cellStyle name="40% - Akzent1 15" xfId="199"/>
    <cellStyle name="40% - Akzent1 16" xfId="200"/>
    <cellStyle name="40% - Akzent1 17" xfId="201"/>
    <cellStyle name="40% - Akzent1 2" xfId="202"/>
    <cellStyle name="40% - Akzent1 3" xfId="203"/>
    <cellStyle name="40% - Akzent1 4" xfId="204"/>
    <cellStyle name="40% - Akzent1 5" xfId="205"/>
    <cellStyle name="40% - Akzent1 6" xfId="206"/>
    <cellStyle name="40% - Akzent1 7" xfId="207"/>
    <cellStyle name="40% - Akzent1 8" xfId="208"/>
    <cellStyle name="40% - Akzent1 9" xfId="209"/>
    <cellStyle name="40% - Akzent1_International Settings" xfId="210"/>
    <cellStyle name="40% - Akzent2" xfId="211"/>
    <cellStyle name="40% - Akzent2 10" xfId="212"/>
    <cellStyle name="40% - Akzent2 11" xfId="213"/>
    <cellStyle name="40% - Akzent2 12" xfId="214"/>
    <cellStyle name="40% - Akzent2 13" xfId="215"/>
    <cellStyle name="40% - Akzent2 14" xfId="216"/>
    <cellStyle name="40% - Akzent2 15" xfId="217"/>
    <cellStyle name="40% - Akzent2 16" xfId="218"/>
    <cellStyle name="40% - Akzent2 17" xfId="219"/>
    <cellStyle name="40% - Akzent2 2" xfId="220"/>
    <cellStyle name="40% - Akzent2 3" xfId="221"/>
    <cellStyle name="40% - Akzent2 4" xfId="222"/>
    <cellStyle name="40% - Akzent2 5" xfId="223"/>
    <cellStyle name="40% - Akzent2 6" xfId="224"/>
    <cellStyle name="40% - Akzent2 7" xfId="225"/>
    <cellStyle name="40% - Akzent2 8" xfId="226"/>
    <cellStyle name="40% - Akzent2 9" xfId="227"/>
    <cellStyle name="40% - Akzent2_International Settings" xfId="228"/>
    <cellStyle name="40% - Akzent3" xfId="229"/>
    <cellStyle name="40% - Akzent3 10" xfId="230"/>
    <cellStyle name="40% - Akzent3 11" xfId="231"/>
    <cellStyle name="40% - Akzent3 12" xfId="232"/>
    <cellStyle name="40% - Akzent3 13" xfId="233"/>
    <cellStyle name="40% - Akzent3 14" xfId="234"/>
    <cellStyle name="40% - Akzent3 15" xfId="235"/>
    <cellStyle name="40% - Akzent3 16" xfId="236"/>
    <cellStyle name="40% - Akzent3 17" xfId="237"/>
    <cellStyle name="40% - Akzent3 2" xfId="238"/>
    <cellStyle name="40% - Akzent3 3" xfId="239"/>
    <cellStyle name="40% - Akzent3 4" xfId="240"/>
    <cellStyle name="40% - Akzent3 5" xfId="241"/>
    <cellStyle name="40% - Akzent3 6" xfId="242"/>
    <cellStyle name="40% - Akzent3 7" xfId="243"/>
    <cellStyle name="40% - Akzent3 8" xfId="244"/>
    <cellStyle name="40% - Akzent3 9" xfId="245"/>
    <cellStyle name="40% - Akzent3_International Settings" xfId="246"/>
    <cellStyle name="40% - Akzent4" xfId="247"/>
    <cellStyle name="40% - Akzent4 10" xfId="248"/>
    <cellStyle name="40% - Akzent4 11" xfId="249"/>
    <cellStyle name="40% - Akzent4 12" xfId="250"/>
    <cellStyle name="40% - Akzent4 13" xfId="251"/>
    <cellStyle name="40% - Akzent4 14" xfId="252"/>
    <cellStyle name="40% - Akzent4 15" xfId="253"/>
    <cellStyle name="40% - Akzent4 16" xfId="254"/>
    <cellStyle name="40% - Akzent4 17" xfId="255"/>
    <cellStyle name="40% - Akzent4 2" xfId="256"/>
    <cellStyle name="40% - Akzent4 3" xfId="257"/>
    <cellStyle name="40% - Akzent4 4" xfId="258"/>
    <cellStyle name="40% - Akzent4 5" xfId="259"/>
    <cellStyle name="40% - Akzent4 6" xfId="260"/>
    <cellStyle name="40% - Akzent4 7" xfId="261"/>
    <cellStyle name="40% - Akzent4 8" xfId="262"/>
    <cellStyle name="40% - Akzent4 9" xfId="263"/>
    <cellStyle name="40% - Akzent4_International Settings" xfId="264"/>
    <cellStyle name="40% - Akzent5" xfId="265"/>
    <cellStyle name="40% - Akzent5 10" xfId="266"/>
    <cellStyle name="40% - Akzent5 11" xfId="267"/>
    <cellStyle name="40% - Akzent5 12" xfId="268"/>
    <cellStyle name="40% - Akzent5 13" xfId="269"/>
    <cellStyle name="40% - Akzent5 14" xfId="270"/>
    <cellStyle name="40% - Akzent5 15" xfId="271"/>
    <cellStyle name="40% - Akzent5 16" xfId="272"/>
    <cellStyle name="40% - Akzent5 17" xfId="273"/>
    <cellStyle name="40% - Akzent5 2" xfId="274"/>
    <cellStyle name="40% - Akzent5 3" xfId="275"/>
    <cellStyle name="40% - Akzent5 4" xfId="276"/>
    <cellStyle name="40% - Akzent5 5" xfId="277"/>
    <cellStyle name="40% - Akzent5 6" xfId="278"/>
    <cellStyle name="40% - Akzent5 7" xfId="279"/>
    <cellStyle name="40% - Akzent5 8" xfId="280"/>
    <cellStyle name="40% - Akzent5 9" xfId="281"/>
    <cellStyle name="40% - Akzent5_International Settings" xfId="282"/>
    <cellStyle name="40% - Akzent6" xfId="283"/>
    <cellStyle name="40% - Akzent6 10" xfId="284"/>
    <cellStyle name="40% - Akzent6 11" xfId="285"/>
    <cellStyle name="40% - Akzent6 12" xfId="286"/>
    <cellStyle name="40% - Akzent6 13" xfId="287"/>
    <cellStyle name="40% - Akzent6 14" xfId="288"/>
    <cellStyle name="40% - Akzent6 15" xfId="289"/>
    <cellStyle name="40% - Akzent6 16" xfId="290"/>
    <cellStyle name="40% - Akzent6 17" xfId="291"/>
    <cellStyle name="40% - Akzent6 2" xfId="292"/>
    <cellStyle name="40% - Akzent6 3" xfId="293"/>
    <cellStyle name="40% - Akzent6 4" xfId="294"/>
    <cellStyle name="40% - Akzent6 5" xfId="295"/>
    <cellStyle name="40% - Akzent6 6" xfId="296"/>
    <cellStyle name="40% - Akzent6 7" xfId="297"/>
    <cellStyle name="40% - Akzent6 8" xfId="298"/>
    <cellStyle name="40% - Akzent6 9" xfId="299"/>
    <cellStyle name="40% - Akzent6_International Settings" xfId="300"/>
    <cellStyle name="40% - アクセント 1" xfId="301"/>
    <cellStyle name="40% - アクセント 1 2" xfId="302"/>
    <cellStyle name="40% - アクセント 2" xfId="303"/>
    <cellStyle name="40% - アクセント 2 2" xfId="304"/>
    <cellStyle name="40% - アクセント 3" xfId="305"/>
    <cellStyle name="40% - アクセント 3 2" xfId="306"/>
    <cellStyle name="40% - アクセント 4" xfId="307"/>
    <cellStyle name="40% - アクセント 4 2" xfId="308"/>
    <cellStyle name="40% - アクセント 5" xfId="309"/>
    <cellStyle name="40% - アクセント 5 2" xfId="310"/>
    <cellStyle name="40% - アクセント 6" xfId="311"/>
    <cellStyle name="40% - アクセント 6 2" xfId="312"/>
    <cellStyle name="60% - Accent1 2" xfId="313"/>
    <cellStyle name="60% - Accent1 3" xfId="314"/>
    <cellStyle name="60% - Accent1 4" xfId="315"/>
    <cellStyle name="60% - Accent1 5" xfId="316"/>
    <cellStyle name="60% - Accent1 6" xfId="317"/>
    <cellStyle name="60% - Accent1 7" xfId="318"/>
    <cellStyle name="60% - Accent2 2" xfId="319"/>
    <cellStyle name="60% - Accent2 3" xfId="320"/>
    <cellStyle name="60% - Accent2 4" xfId="321"/>
    <cellStyle name="60% - Accent2 5" xfId="322"/>
    <cellStyle name="60% - Accent2 6" xfId="323"/>
    <cellStyle name="60% - Accent2 7" xfId="324"/>
    <cellStyle name="60% - Accent3 2" xfId="325"/>
    <cellStyle name="60% - Accent3 3" xfId="326"/>
    <cellStyle name="60% - Accent3 4" xfId="327"/>
    <cellStyle name="60% - Accent3 5" xfId="328"/>
    <cellStyle name="60% - Accent3 6" xfId="329"/>
    <cellStyle name="60% - Accent3 7" xfId="330"/>
    <cellStyle name="60% - Accent4 2" xfId="331"/>
    <cellStyle name="60% - Accent4 3" xfId="332"/>
    <cellStyle name="60% - Accent4 4" xfId="333"/>
    <cellStyle name="60% - Accent4 5" xfId="334"/>
    <cellStyle name="60% - Accent4 6" xfId="335"/>
    <cellStyle name="60% - Accent4 7" xfId="336"/>
    <cellStyle name="60% - Accent5 2" xfId="337"/>
    <cellStyle name="60% - Accent5 3" xfId="338"/>
    <cellStyle name="60% - Accent5 4" xfId="339"/>
    <cellStyle name="60% - Accent5 5" xfId="340"/>
    <cellStyle name="60% - Accent5 6" xfId="341"/>
    <cellStyle name="60% - Accent5 7" xfId="342"/>
    <cellStyle name="60% - Accent6 2" xfId="343"/>
    <cellStyle name="60% - Accent6 3" xfId="344"/>
    <cellStyle name="60% - Accent6 4" xfId="345"/>
    <cellStyle name="60% - Accent6 5" xfId="346"/>
    <cellStyle name="60% - Accent6 6" xfId="347"/>
    <cellStyle name="60% - Accent6 7" xfId="348"/>
    <cellStyle name="60% - Akzent1" xfId="349"/>
    <cellStyle name="60% - Akzent2" xfId="350"/>
    <cellStyle name="60% - Akzent3" xfId="351"/>
    <cellStyle name="60% - Akzent4" xfId="352"/>
    <cellStyle name="60% - Akzent5" xfId="353"/>
    <cellStyle name="60% - Akzent6" xfId="354"/>
    <cellStyle name="60% - アクセント 1" xfId="355"/>
    <cellStyle name="60% - アクセント 1 2" xfId="356"/>
    <cellStyle name="60% - アクセント 2" xfId="357"/>
    <cellStyle name="60% - アクセント 2 2" xfId="358"/>
    <cellStyle name="60% - アクセント 3" xfId="359"/>
    <cellStyle name="60% - アクセント 3 2" xfId="360"/>
    <cellStyle name="60% - アクセント 4" xfId="361"/>
    <cellStyle name="60% - アクセント 4 2" xfId="362"/>
    <cellStyle name="60% - アクセント 5" xfId="363"/>
    <cellStyle name="60% - アクセント 5 2" xfId="364"/>
    <cellStyle name="60% - アクセント 6" xfId="365"/>
    <cellStyle name="60% - アクセント 6 2" xfId="366"/>
    <cellStyle name="Accent1 2" xfId="367"/>
    <cellStyle name="Accent1 3" xfId="368"/>
    <cellStyle name="Accent1 4" xfId="369"/>
    <cellStyle name="Accent1 5" xfId="370"/>
    <cellStyle name="Accent1 6" xfId="371"/>
    <cellStyle name="Accent1 7" xfId="372"/>
    <cellStyle name="Accent2 2" xfId="373"/>
    <cellStyle name="Accent2 3" xfId="374"/>
    <cellStyle name="Accent2 4" xfId="375"/>
    <cellStyle name="Accent2 5" xfId="376"/>
    <cellStyle name="Accent2 6" xfId="377"/>
    <cellStyle name="Accent2 7" xfId="378"/>
    <cellStyle name="Accent3 2" xfId="379"/>
    <cellStyle name="Accent3 3" xfId="380"/>
    <cellStyle name="Accent3 4" xfId="381"/>
    <cellStyle name="Accent3 5" xfId="382"/>
    <cellStyle name="Accent3 6" xfId="383"/>
    <cellStyle name="Accent3 7" xfId="384"/>
    <cellStyle name="Accent4 2" xfId="385"/>
    <cellStyle name="Accent4 3" xfId="386"/>
    <cellStyle name="Accent4 4" xfId="387"/>
    <cellStyle name="Accent4 5" xfId="388"/>
    <cellStyle name="Accent4 6" xfId="389"/>
    <cellStyle name="Accent4 7" xfId="390"/>
    <cellStyle name="Accent5 2" xfId="391"/>
    <cellStyle name="Accent5 3" xfId="392"/>
    <cellStyle name="Accent5 4" xfId="393"/>
    <cellStyle name="Accent5 5" xfId="394"/>
    <cellStyle name="Accent5 6" xfId="395"/>
    <cellStyle name="Accent5 7" xfId="396"/>
    <cellStyle name="Accent6 2" xfId="397"/>
    <cellStyle name="Accent6 3" xfId="398"/>
    <cellStyle name="Accent6 4" xfId="399"/>
    <cellStyle name="Accent6 5" xfId="400"/>
    <cellStyle name="Accent6 6" xfId="401"/>
    <cellStyle name="Accent6 7" xfId="402"/>
    <cellStyle name="Akzent1" xfId="403"/>
    <cellStyle name="Akzent2" xfId="404"/>
    <cellStyle name="Akzent3" xfId="405"/>
    <cellStyle name="Akzent4" xfId="406"/>
    <cellStyle name="Akzent5" xfId="407"/>
    <cellStyle name="Akzent6" xfId="408"/>
    <cellStyle name="Ausgabe" xfId="409"/>
    <cellStyle name="Bad 2" xfId="410"/>
    <cellStyle name="Bad 3" xfId="411"/>
    <cellStyle name="Bad 4" xfId="412"/>
    <cellStyle name="Bad 5" xfId="413"/>
    <cellStyle name="Bad 6" xfId="414"/>
    <cellStyle name="Bad 7" xfId="415"/>
    <cellStyle name="Berechnung" xfId="416"/>
    <cellStyle name="Calculation 2" xfId="417"/>
    <cellStyle name="Calculation 3" xfId="418"/>
    <cellStyle name="Calculation 4" xfId="419"/>
    <cellStyle name="Calculation 5" xfId="420"/>
    <cellStyle name="Calculation 6" xfId="421"/>
    <cellStyle name="Calculation 7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omma [0] 2" xfId="429"/>
    <cellStyle name="Comma 2" xfId="430"/>
    <cellStyle name="Currency [0] 2" xfId="431"/>
    <cellStyle name="Eingabe" xfId="432"/>
    <cellStyle name="Ergebnis" xfId="433"/>
    <cellStyle name="Erklärender Text" xfId="434"/>
    <cellStyle name="Explanatory Text 2" xfId="435"/>
    <cellStyle name="Explanatory Text 3" xfId="436"/>
    <cellStyle name="Explanatory Text 4" xfId="437"/>
    <cellStyle name="Explanatory Text 5" xfId="438"/>
    <cellStyle name="Explanatory Text 6" xfId="439"/>
    <cellStyle name="Explanatory Text 7" xfId="440"/>
    <cellStyle name="Good 2" xfId="441"/>
    <cellStyle name="Good 3" xfId="442"/>
    <cellStyle name="Good 4" xfId="443"/>
    <cellStyle name="Good 5" xfId="444"/>
    <cellStyle name="Good 6" xfId="445"/>
    <cellStyle name="Good 7" xfId="446"/>
    <cellStyle name="Gut" xfId="447"/>
    <cellStyle name="Heading 1 2" xfId="448"/>
    <cellStyle name="Heading 1 3" xfId="449"/>
    <cellStyle name="Heading 1 4" xfId="450"/>
    <cellStyle name="Heading 1 5" xfId="451"/>
    <cellStyle name="Heading 1 6" xfId="452"/>
    <cellStyle name="Heading 1 7" xfId="453"/>
    <cellStyle name="Heading 2 2" xfId="454"/>
    <cellStyle name="Heading 2 3" xfId="455"/>
    <cellStyle name="Heading 2 4" xfId="456"/>
    <cellStyle name="Heading 2 5" xfId="457"/>
    <cellStyle name="Heading 2 6" xfId="458"/>
    <cellStyle name="Heading 2 7" xfId="459"/>
    <cellStyle name="Heading 3 2" xfId="460"/>
    <cellStyle name="Heading 3 3" xfId="461"/>
    <cellStyle name="Heading 3 4" xfId="462"/>
    <cellStyle name="Heading 3 5" xfId="463"/>
    <cellStyle name="Heading 3 6" xfId="464"/>
    <cellStyle name="Heading 3 7" xfId="465"/>
    <cellStyle name="Heading 4 2" xfId="466"/>
    <cellStyle name="Heading 4 3" xfId="467"/>
    <cellStyle name="Heading 4 4" xfId="468"/>
    <cellStyle name="Heading 4 5" xfId="469"/>
    <cellStyle name="Heading 4 6" xfId="470"/>
    <cellStyle name="Heading 4 7" xfId="471"/>
    <cellStyle name="Hyperlink 2" xfId="472"/>
    <cellStyle name="Hyperlink 2 2" xfId="473"/>
    <cellStyle name="Hyperlink 2 3" xfId="474"/>
    <cellStyle name="Hyperlink 2 4" xfId="475"/>
    <cellStyle name="Hyperlink 2 5" xfId="476"/>
    <cellStyle name="Hyperlink 3" xfId="477"/>
    <cellStyle name="Hyperlink 3 2" xfId="478"/>
    <cellStyle name="Hyperlink 3 3" xfId="479"/>
    <cellStyle name="Hyperlink 4" xfId="480"/>
    <cellStyle name="Hyperlink 4 2" xfId="481"/>
    <cellStyle name="Hyperlink 4 3" xfId="482"/>
    <cellStyle name="Hyperlink 5" xfId="483"/>
    <cellStyle name="Hyperlink 5 2" xfId="484"/>
    <cellStyle name="Hyperlink 5 3" xfId="485"/>
    <cellStyle name="Hyperlink 5 4" xfId="486"/>
    <cellStyle name="Hyperlink 5 5" xfId="487"/>
    <cellStyle name="Hyperlink 6" xfId="488"/>
    <cellStyle name="Hyperlink 7" xfId="489"/>
    <cellStyle name="Input 2" xfId="490"/>
    <cellStyle name="Input 3" xfId="491"/>
    <cellStyle name="Input 4" xfId="492"/>
    <cellStyle name="Input 5" xfId="493"/>
    <cellStyle name="Input 6" xfId="494"/>
    <cellStyle name="Input 7" xfId="495"/>
    <cellStyle name="Linked Cell 2" xfId="496"/>
    <cellStyle name="Linked Cell 3" xfId="497"/>
    <cellStyle name="Linked Cell 4" xfId="498"/>
    <cellStyle name="Linked Cell 5" xfId="499"/>
    <cellStyle name="Linked Cell 6" xfId="500"/>
    <cellStyle name="Linked Cell 7" xfId="501"/>
    <cellStyle name="Neutral 2" xfId="502"/>
    <cellStyle name="Neutral 3" xfId="503"/>
    <cellStyle name="Neutral 4" xfId="504"/>
    <cellStyle name="Neutral 5" xfId="505"/>
    <cellStyle name="Neutral 6" xfId="506"/>
    <cellStyle name="Neutral 7" xfId="507"/>
    <cellStyle name="Normal 10" xfId="508"/>
    <cellStyle name="Normal 10 2" xfId="509"/>
    <cellStyle name="Normal 10 3" xfId="510"/>
    <cellStyle name="Normal 11" xfId="511"/>
    <cellStyle name="Normal 11 2" xfId="512"/>
    <cellStyle name="Normal 12" xfId="513"/>
    <cellStyle name="Normal 13" xfId="514"/>
    <cellStyle name="Normal 16" xfId="515"/>
    <cellStyle name="Normal 16 2" xfId="516"/>
    <cellStyle name="Normal 16_International Settings" xfId="517"/>
    <cellStyle name="Normal 2" xfId="518"/>
    <cellStyle name="Normal 2 2" xfId="519"/>
    <cellStyle name="Normal 2 3" xfId="520"/>
    <cellStyle name="Normal 2 3 2" xfId="521"/>
    <cellStyle name="Normal 2 3 2 2" xfId="522"/>
    <cellStyle name="Normal 2 3 2_International Settings" xfId="523"/>
    <cellStyle name="Normal 2 3 3" xfId="524"/>
    <cellStyle name="Normal 2 3_International Settings" xfId="525"/>
    <cellStyle name="Normal 2 4" xfId="526"/>
    <cellStyle name="Normal 2 4 2" xfId="527"/>
    <cellStyle name="Normal 2 5" xfId="528"/>
    <cellStyle name="Normal 2_SourceWorkbook" xfId="529"/>
    <cellStyle name="Normal 3" xfId="530"/>
    <cellStyle name="Normal 3 2" xfId="531"/>
    <cellStyle name="Normal 3 2 2" xfId="532"/>
    <cellStyle name="Normal 3 2_International Settings" xfId="533"/>
    <cellStyle name="Normal 3 3" xfId="534"/>
    <cellStyle name="Normal 3 3 2" xfId="535"/>
    <cellStyle name="Normal 3 3 2 2" xfId="536"/>
    <cellStyle name="Normal 3 4" xfId="537"/>
    <cellStyle name="Normal 3 5" xfId="538"/>
    <cellStyle name="Normal 3_International Settings" xfId="539"/>
    <cellStyle name="Normal 4" xfId="540"/>
    <cellStyle name="Normal 4 10" xfId="541"/>
    <cellStyle name="Normal 4 10 2" xfId="542"/>
    <cellStyle name="Normal 4 11" xfId="543"/>
    <cellStyle name="Normal 4 11 2" xfId="544"/>
    <cellStyle name="Normal 4 2" xfId="545"/>
    <cellStyle name="Normal 4 2 2" xfId="546"/>
    <cellStyle name="Normal 4 2 3" xfId="547"/>
    <cellStyle name="Normal 4 2_International Settings" xfId="548"/>
    <cellStyle name="Normal 4 3" xfId="549"/>
    <cellStyle name="Normal 4 4" xfId="550"/>
    <cellStyle name="Normal 4 5" xfId="551"/>
    <cellStyle name="Normal 4 6" xfId="552"/>
    <cellStyle name="Normal 4 7" xfId="553"/>
    <cellStyle name="Normal 4 8" xfId="554"/>
    <cellStyle name="Normal 4 9" xfId="555"/>
    <cellStyle name="Normal 4 9 2" xfId="556"/>
    <cellStyle name="Normal 4_International Settings" xfId="557"/>
    <cellStyle name="Normal 5" xfId="558"/>
    <cellStyle name="Normal 5 2" xfId="559"/>
    <cellStyle name="Normal 5 3" xfId="560"/>
    <cellStyle name="Normal 6" xfId="561"/>
    <cellStyle name="Normal 6 2" xfId="562"/>
    <cellStyle name="Normal 6 3" xfId="563"/>
    <cellStyle name="Normal 6 4" xfId="564"/>
    <cellStyle name="Normal 6 5" xfId="565"/>
    <cellStyle name="Normal 6 6" xfId="566"/>
    <cellStyle name="Normal 6 7" xfId="567"/>
    <cellStyle name="Normal 6 7 2" xfId="568"/>
    <cellStyle name="Normal 6 8" xfId="569"/>
    <cellStyle name="Normal 6 9" xfId="570"/>
    <cellStyle name="Normal 6_SourceWorkbook" xfId="571"/>
    <cellStyle name="Normal 7" xfId="572"/>
    <cellStyle name="Normal 7 2" xfId="573"/>
    <cellStyle name="Normal 7 3" xfId="574"/>
    <cellStyle name="Normal 7 4" xfId="575"/>
    <cellStyle name="Normal 7 5" xfId="576"/>
    <cellStyle name="Normal 7 6" xfId="577"/>
    <cellStyle name="Normal 7 7" xfId="578"/>
    <cellStyle name="Normal 7 8" xfId="579"/>
    <cellStyle name="Normal 7 9" xfId="580"/>
    <cellStyle name="Normal 8" xfId="581"/>
    <cellStyle name="Normal 8 2" xfId="582"/>
    <cellStyle name="Normal 8 3" xfId="583"/>
    <cellStyle name="Normal 9" xfId="584"/>
    <cellStyle name="Normal 9 2" xfId="585"/>
    <cellStyle name="Normal_Attributes for flat-files" xfId="586"/>
    <cellStyle name="Note 2" xfId="587"/>
    <cellStyle name="Note 3" xfId="588"/>
    <cellStyle name="Note 4" xfId="589"/>
    <cellStyle name="Note 5" xfId="590"/>
    <cellStyle name="Note 6" xfId="591"/>
    <cellStyle name="Note 7" xfId="592"/>
    <cellStyle name="Notiz" xfId="593"/>
    <cellStyle name="Output 2" xfId="594"/>
    <cellStyle name="Output 3" xfId="595"/>
    <cellStyle name="Output 4" xfId="596"/>
    <cellStyle name="Output 5" xfId="597"/>
    <cellStyle name="Output 6" xfId="598"/>
    <cellStyle name="Output 7" xfId="599"/>
    <cellStyle name="Schlecht" xfId="600"/>
    <cellStyle name="Standard 2" xfId="601"/>
    <cellStyle name="Standard 3" xfId="602"/>
    <cellStyle name="Standard 4" xfId="603"/>
    <cellStyle name="Standard 4 2" xfId="604"/>
    <cellStyle name="Standard 4 3" xfId="605"/>
    <cellStyle name="Standard 4_International Settings" xfId="606"/>
    <cellStyle name="Standard 5" xfId="607"/>
    <cellStyle name="Standard 5 2" xfId="608"/>
    <cellStyle name="Style 1" xfId="609"/>
    <cellStyle name="Style 1 2" xfId="610"/>
    <cellStyle name="Title 2" xfId="611"/>
    <cellStyle name="Title 3" xfId="612"/>
    <cellStyle name="Title 4" xfId="613"/>
    <cellStyle name="Title 5" xfId="614"/>
    <cellStyle name="Title 6" xfId="615"/>
    <cellStyle name="Title 7" xfId="616"/>
    <cellStyle name="Total 2" xfId="617"/>
    <cellStyle name="Total 3" xfId="618"/>
    <cellStyle name="Total 4" xfId="619"/>
    <cellStyle name="Total 5" xfId="620"/>
    <cellStyle name="Total 6" xfId="621"/>
    <cellStyle name="Total 7" xfId="622"/>
    <cellStyle name="Überschrift" xfId="623"/>
    <cellStyle name="Überschrift 1" xfId="624"/>
    <cellStyle name="Überschrift 2" xfId="625"/>
    <cellStyle name="Überschrift 3" xfId="626"/>
    <cellStyle name="Überschrift 4" xfId="627"/>
    <cellStyle name="Überschrift 5" xfId="628"/>
    <cellStyle name="Verknüpfte Zelle" xfId="629"/>
    <cellStyle name="Warnender Text" xfId="630"/>
    <cellStyle name="Warning Text 2" xfId="631"/>
    <cellStyle name="Warning Text 3" xfId="632"/>
    <cellStyle name="Warning Text 4" xfId="633"/>
    <cellStyle name="Warning Text 5" xfId="634"/>
    <cellStyle name="Warning Text 6" xfId="635"/>
    <cellStyle name="Warning Text 7" xfId="636"/>
    <cellStyle name="Zelle überprüfen" xfId="637"/>
    <cellStyle name="アクセント 1" xfId="638"/>
    <cellStyle name="アクセント 1 2" xfId="639"/>
    <cellStyle name="アクセント 2" xfId="640"/>
    <cellStyle name="アクセント 2 2" xfId="641"/>
    <cellStyle name="アクセント 3" xfId="642"/>
    <cellStyle name="アクセント 3 2" xfId="643"/>
    <cellStyle name="アクセント 4" xfId="644"/>
    <cellStyle name="アクセント 4 2" xfId="645"/>
    <cellStyle name="アクセント 5" xfId="646"/>
    <cellStyle name="アクセント 5 2" xfId="647"/>
    <cellStyle name="アクセント 6" xfId="648"/>
    <cellStyle name="アクセント 6 2" xfId="649"/>
    <cellStyle name="タイトル" xfId="650"/>
    <cellStyle name="タイトル 2" xfId="651"/>
    <cellStyle name="チェック セル" xfId="652"/>
    <cellStyle name="チェック セル 2" xfId="653"/>
    <cellStyle name="どちらでもない" xfId="654"/>
    <cellStyle name="どちらでもない 2" xfId="655"/>
    <cellStyle name="メモ" xfId="656"/>
    <cellStyle name="リンク セル" xfId="657"/>
    <cellStyle name="リンク セル 2" xfId="658"/>
    <cellStyle name="標準_Data Definitions" xfId="659"/>
    <cellStyle name="常规" xfId="0" builtinId="0"/>
    <cellStyle name="常规 2" xfId="660"/>
    <cellStyle name="常规 2 2" xfId="661"/>
    <cellStyle name="常规 2 2 2" xfId="662"/>
    <cellStyle name="常规 2 3" xfId="663"/>
    <cellStyle name="常规 2 4" xfId="664"/>
    <cellStyle name="常规 3" xfId="665"/>
    <cellStyle name="常规 4" xfId="666"/>
    <cellStyle name="常规 5" xfId="667"/>
    <cellStyle name="常规 6" xfId="668"/>
    <cellStyle name="常规 7" xfId="669"/>
    <cellStyle name="常规 8" xfId="670"/>
    <cellStyle name="出力" xfId="671"/>
    <cellStyle name="出力 2" xfId="672"/>
    <cellStyle name="悪い" xfId="673"/>
    <cellStyle name="悪い 2" xfId="674"/>
    <cellStyle name="集計" xfId="675"/>
    <cellStyle name="集計 2" xfId="676"/>
    <cellStyle name="計算" xfId="677"/>
    <cellStyle name="計算 2" xfId="678"/>
    <cellStyle name="見出し 1" xfId="679"/>
    <cellStyle name="見出し 1 2" xfId="680"/>
    <cellStyle name="見出し 2" xfId="681"/>
    <cellStyle name="見出し 2 2" xfId="682"/>
    <cellStyle name="見出し 3" xfId="683"/>
    <cellStyle name="見出し 3 2" xfId="684"/>
    <cellStyle name="見出し 4" xfId="685"/>
    <cellStyle name="見出し 4 2" xfId="686"/>
    <cellStyle name="警告文" xfId="687"/>
    <cellStyle name="警告文 2" xfId="688"/>
    <cellStyle name="良い" xfId="689"/>
    <cellStyle name="良い 2" xfId="690"/>
    <cellStyle name="入力" xfId="691"/>
    <cellStyle name="入力 2" xfId="692"/>
    <cellStyle name="説明文" xfId="693"/>
    <cellStyle name="説明文 2" xfId="694"/>
    <cellStyle name="通貨_Flat.File.Home.JP" xfId="695"/>
    <cellStyle name="一般 2" xfId="696"/>
    <cellStyle name="一般 2 2" xfId="697"/>
    <cellStyle name="一般 2 3" xfId="698"/>
    <cellStyle name="一般 3" xfId="699"/>
    <cellStyle name="一般 6" xfId="7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74.jpeg"/><Relationship Id="rId117" Type="http://schemas.openxmlformats.org/officeDocument/2006/relationships/image" Target="../media/image165.png"/><Relationship Id="rId21" Type="http://schemas.openxmlformats.org/officeDocument/2006/relationships/image" Target="../media/image69.png"/><Relationship Id="rId42" Type="http://schemas.openxmlformats.org/officeDocument/2006/relationships/image" Target="../media/image90.jpeg"/><Relationship Id="rId47" Type="http://schemas.openxmlformats.org/officeDocument/2006/relationships/image" Target="../media/image95.jpeg"/><Relationship Id="rId63" Type="http://schemas.openxmlformats.org/officeDocument/2006/relationships/image" Target="../media/image111.jpeg"/><Relationship Id="rId68" Type="http://schemas.openxmlformats.org/officeDocument/2006/relationships/image" Target="../media/image116.jpeg"/><Relationship Id="rId84" Type="http://schemas.openxmlformats.org/officeDocument/2006/relationships/image" Target="../media/image132.png"/><Relationship Id="rId89" Type="http://schemas.openxmlformats.org/officeDocument/2006/relationships/image" Target="../media/image137.png"/><Relationship Id="rId112" Type="http://schemas.openxmlformats.org/officeDocument/2006/relationships/image" Target="../media/image160.png"/><Relationship Id="rId16" Type="http://schemas.openxmlformats.org/officeDocument/2006/relationships/image" Target="../media/image64.jpeg"/><Relationship Id="rId107" Type="http://schemas.openxmlformats.org/officeDocument/2006/relationships/image" Target="../media/image155.png"/><Relationship Id="rId11" Type="http://schemas.openxmlformats.org/officeDocument/2006/relationships/image" Target="../media/image59.jpeg"/><Relationship Id="rId32" Type="http://schemas.openxmlformats.org/officeDocument/2006/relationships/image" Target="../media/image80.jpeg"/><Relationship Id="rId37" Type="http://schemas.openxmlformats.org/officeDocument/2006/relationships/image" Target="../media/image85.png"/><Relationship Id="rId53" Type="http://schemas.openxmlformats.org/officeDocument/2006/relationships/image" Target="../media/image101.jpeg"/><Relationship Id="rId58" Type="http://schemas.openxmlformats.org/officeDocument/2006/relationships/image" Target="../media/image106.jpeg"/><Relationship Id="rId74" Type="http://schemas.openxmlformats.org/officeDocument/2006/relationships/image" Target="../media/image122.jpeg"/><Relationship Id="rId79" Type="http://schemas.openxmlformats.org/officeDocument/2006/relationships/image" Target="../media/image127.jpeg"/><Relationship Id="rId102" Type="http://schemas.openxmlformats.org/officeDocument/2006/relationships/image" Target="../media/image150.png"/><Relationship Id="rId123" Type="http://schemas.openxmlformats.org/officeDocument/2006/relationships/image" Target="../media/image171.png"/><Relationship Id="rId128" Type="http://schemas.openxmlformats.org/officeDocument/2006/relationships/image" Target="../media/image176.png"/><Relationship Id="rId5" Type="http://schemas.openxmlformats.org/officeDocument/2006/relationships/image" Target="../media/image53.jpeg"/><Relationship Id="rId90" Type="http://schemas.openxmlformats.org/officeDocument/2006/relationships/image" Target="../media/image138.jpeg"/><Relationship Id="rId95" Type="http://schemas.openxmlformats.org/officeDocument/2006/relationships/image" Target="../media/image143.png"/><Relationship Id="rId19" Type="http://schemas.openxmlformats.org/officeDocument/2006/relationships/image" Target="../media/image67.jpeg"/><Relationship Id="rId14" Type="http://schemas.openxmlformats.org/officeDocument/2006/relationships/image" Target="../media/image62.jpeg"/><Relationship Id="rId22" Type="http://schemas.openxmlformats.org/officeDocument/2006/relationships/image" Target="../media/image70.jpeg"/><Relationship Id="rId27" Type="http://schemas.openxmlformats.org/officeDocument/2006/relationships/image" Target="../media/image75.jpeg"/><Relationship Id="rId30" Type="http://schemas.openxmlformats.org/officeDocument/2006/relationships/image" Target="../media/image78.jpeg"/><Relationship Id="rId35" Type="http://schemas.openxmlformats.org/officeDocument/2006/relationships/image" Target="../media/image83.jpeg"/><Relationship Id="rId43" Type="http://schemas.openxmlformats.org/officeDocument/2006/relationships/image" Target="../media/image91.jpeg"/><Relationship Id="rId48" Type="http://schemas.openxmlformats.org/officeDocument/2006/relationships/image" Target="../media/image96.jpeg"/><Relationship Id="rId56" Type="http://schemas.openxmlformats.org/officeDocument/2006/relationships/image" Target="../media/image104.jpeg"/><Relationship Id="rId64" Type="http://schemas.openxmlformats.org/officeDocument/2006/relationships/image" Target="../media/image112.jpeg"/><Relationship Id="rId69" Type="http://schemas.openxmlformats.org/officeDocument/2006/relationships/image" Target="../media/image117.jpeg"/><Relationship Id="rId77" Type="http://schemas.openxmlformats.org/officeDocument/2006/relationships/image" Target="../media/image125.jpeg"/><Relationship Id="rId100" Type="http://schemas.openxmlformats.org/officeDocument/2006/relationships/image" Target="../media/image148.png"/><Relationship Id="rId105" Type="http://schemas.openxmlformats.org/officeDocument/2006/relationships/image" Target="../media/image153.png"/><Relationship Id="rId113" Type="http://schemas.openxmlformats.org/officeDocument/2006/relationships/image" Target="../media/image161.png"/><Relationship Id="rId118" Type="http://schemas.openxmlformats.org/officeDocument/2006/relationships/image" Target="../media/image166.png"/><Relationship Id="rId126" Type="http://schemas.openxmlformats.org/officeDocument/2006/relationships/image" Target="../media/image174.png"/><Relationship Id="rId8" Type="http://schemas.openxmlformats.org/officeDocument/2006/relationships/image" Target="../media/image56.jpeg"/><Relationship Id="rId51" Type="http://schemas.openxmlformats.org/officeDocument/2006/relationships/image" Target="../media/image99.jpeg"/><Relationship Id="rId72" Type="http://schemas.openxmlformats.org/officeDocument/2006/relationships/image" Target="../media/image120.jpeg"/><Relationship Id="rId80" Type="http://schemas.openxmlformats.org/officeDocument/2006/relationships/image" Target="../media/image128.jpeg"/><Relationship Id="rId85" Type="http://schemas.openxmlformats.org/officeDocument/2006/relationships/image" Target="../media/image133.png"/><Relationship Id="rId93" Type="http://schemas.openxmlformats.org/officeDocument/2006/relationships/image" Target="../media/image141.png"/><Relationship Id="rId98" Type="http://schemas.openxmlformats.org/officeDocument/2006/relationships/image" Target="../media/image146.png"/><Relationship Id="rId121" Type="http://schemas.openxmlformats.org/officeDocument/2006/relationships/image" Target="../media/image169.png"/><Relationship Id="rId3" Type="http://schemas.openxmlformats.org/officeDocument/2006/relationships/image" Target="../media/image51.jpeg"/><Relationship Id="rId12" Type="http://schemas.openxmlformats.org/officeDocument/2006/relationships/image" Target="../media/image60.jpeg"/><Relationship Id="rId17" Type="http://schemas.openxmlformats.org/officeDocument/2006/relationships/image" Target="../media/image65.jpeg"/><Relationship Id="rId25" Type="http://schemas.openxmlformats.org/officeDocument/2006/relationships/image" Target="../media/image73.jpeg"/><Relationship Id="rId33" Type="http://schemas.openxmlformats.org/officeDocument/2006/relationships/image" Target="../media/image81.jpeg"/><Relationship Id="rId38" Type="http://schemas.openxmlformats.org/officeDocument/2006/relationships/image" Target="../media/image86.png"/><Relationship Id="rId46" Type="http://schemas.openxmlformats.org/officeDocument/2006/relationships/image" Target="../media/image94.jpeg"/><Relationship Id="rId59" Type="http://schemas.openxmlformats.org/officeDocument/2006/relationships/image" Target="../media/image107.png"/><Relationship Id="rId67" Type="http://schemas.openxmlformats.org/officeDocument/2006/relationships/image" Target="../media/image115.jpeg"/><Relationship Id="rId103" Type="http://schemas.openxmlformats.org/officeDocument/2006/relationships/image" Target="../media/image151.png"/><Relationship Id="rId108" Type="http://schemas.openxmlformats.org/officeDocument/2006/relationships/image" Target="../media/image156.png"/><Relationship Id="rId116" Type="http://schemas.openxmlformats.org/officeDocument/2006/relationships/image" Target="../media/image164.png"/><Relationship Id="rId124" Type="http://schemas.openxmlformats.org/officeDocument/2006/relationships/image" Target="../media/image172.png"/><Relationship Id="rId129" Type="http://schemas.openxmlformats.org/officeDocument/2006/relationships/image" Target="../media/image177.png"/><Relationship Id="rId20" Type="http://schemas.openxmlformats.org/officeDocument/2006/relationships/image" Target="../media/image68.jpeg"/><Relationship Id="rId41" Type="http://schemas.openxmlformats.org/officeDocument/2006/relationships/image" Target="../media/image89.jpeg"/><Relationship Id="rId54" Type="http://schemas.openxmlformats.org/officeDocument/2006/relationships/image" Target="../media/image102.jpeg"/><Relationship Id="rId62" Type="http://schemas.openxmlformats.org/officeDocument/2006/relationships/image" Target="../media/image110.jpeg"/><Relationship Id="rId70" Type="http://schemas.openxmlformats.org/officeDocument/2006/relationships/image" Target="../media/image118.jpeg"/><Relationship Id="rId75" Type="http://schemas.openxmlformats.org/officeDocument/2006/relationships/image" Target="../media/image123.jpeg"/><Relationship Id="rId83" Type="http://schemas.openxmlformats.org/officeDocument/2006/relationships/image" Target="../media/image131.png"/><Relationship Id="rId88" Type="http://schemas.openxmlformats.org/officeDocument/2006/relationships/image" Target="../media/image136.jpeg"/><Relationship Id="rId91" Type="http://schemas.openxmlformats.org/officeDocument/2006/relationships/image" Target="../media/image139.png"/><Relationship Id="rId96" Type="http://schemas.openxmlformats.org/officeDocument/2006/relationships/image" Target="../media/image144.png"/><Relationship Id="rId111" Type="http://schemas.openxmlformats.org/officeDocument/2006/relationships/image" Target="../media/image159.png"/><Relationship Id="rId132" Type="http://schemas.openxmlformats.org/officeDocument/2006/relationships/image" Target="../media/image180.png"/><Relationship Id="rId1" Type="http://schemas.openxmlformats.org/officeDocument/2006/relationships/image" Target="../media/image49.png"/><Relationship Id="rId6" Type="http://schemas.openxmlformats.org/officeDocument/2006/relationships/image" Target="../media/image54.jpeg"/><Relationship Id="rId15" Type="http://schemas.openxmlformats.org/officeDocument/2006/relationships/image" Target="../media/image63.jpeg"/><Relationship Id="rId23" Type="http://schemas.openxmlformats.org/officeDocument/2006/relationships/image" Target="../media/image71.jpeg"/><Relationship Id="rId28" Type="http://schemas.openxmlformats.org/officeDocument/2006/relationships/image" Target="../media/image76.jpeg"/><Relationship Id="rId36" Type="http://schemas.openxmlformats.org/officeDocument/2006/relationships/image" Target="../media/image84.jpeg"/><Relationship Id="rId49" Type="http://schemas.openxmlformats.org/officeDocument/2006/relationships/image" Target="../media/image97.jpeg"/><Relationship Id="rId57" Type="http://schemas.openxmlformats.org/officeDocument/2006/relationships/image" Target="../media/image105.jpeg"/><Relationship Id="rId106" Type="http://schemas.openxmlformats.org/officeDocument/2006/relationships/image" Target="../media/image154.png"/><Relationship Id="rId114" Type="http://schemas.openxmlformats.org/officeDocument/2006/relationships/image" Target="../media/image162.png"/><Relationship Id="rId119" Type="http://schemas.openxmlformats.org/officeDocument/2006/relationships/image" Target="../media/image167.png"/><Relationship Id="rId127" Type="http://schemas.openxmlformats.org/officeDocument/2006/relationships/image" Target="../media/image175.png"/><Relationship Id="rId10" Type="http://schemas.openxmlformats.org/officeDocument/2006/relationships/image" Target="../media/image58.png"/><Relationship Id="rId31" Type="http://schemas.openxmlformats.org/officeDocument/2006/relationships/image" Target="../media/image79.jpeg"/><Relationship Id="rId44" Type="http://schemas.openxmlformats.org/officeDocument/2006/relationships/image" Target="../media/image92.jpeg"/><Relationship Id="rId52" Type="http://schemas.openxmlformats.org/officeDocument/2006/relationships/image" Target="../media/image100.jpeg"/><Relationship Id="rId60" Type="http://schemas.openxmlformats.org/officeDocument/2006/relationships/image" Target="../media/image108.jpeg"/><Relationship Id="rId65" Type="http://schemas.openxmlformats.org/officeDocument/2006/relationships/image" Target="../media/image113.jpeg"/><Relationship Id="rId73" Type="http://schemas.openxmlformats.org/officeDocument/2006/relationships/image" Target="../media/image121.jpeg"/><Relationship Id="rId78" Type="http://schemas.openxmlformats.org/officeDocument/2006/relationships/image" Target="../media/image126.jpeg"/><Relationship Id="rId81" Type="http://schemas.openxmlformats.org/officeDocument/2006/relationships/image" Target="../media/image129.jpeg"/><Relationship Id="rId86" Type="http://schemas.openxmlformats.org/officeDocument/2006/relationships/image" Target="../media/image134.png"/><Relationship Id="rId94" Type="http://schemas.openxmlformats.org/officeDocument/2006/relationships/image" Target="../media/image142.png"/><Relationship Id="rId99" Type="http://schemas.openxmlformats.org/officeDocument/2006/relationships/image" Target="../media/image147.png"/><Relationship Id="rId101" Type="http://schemas.openxmlformats.org/officeDocument/2006/relationships/image" Target="../media/image149.png"/><Relationship Id="rId122" Type="http://schemas.openxmlformats.org/officeDocument/2006/relationships/image" Target="../media/image170.png"/><Relationship Id="rId130" Type="http://schemas.openxmlformats.org/officeDocument/2006/relationships/image" Target="../media/image178.png"/><Relationship Id="rId4" Type="http://schemas.openxmlformats.org/officeDocument/2006/relationships/image" Target="../media/image52.png"/><Relationship Id="rId9" Type="http://schemas.openxmlformats.org/officeDocument/2006/relationships/image" Target="../media/image57.png"/><Relationship Id="rId13" Type="http://schemas.openxmlformats.org/officeDocument/2006/relationships/image" Target="../media/image61.jpeg"/><Relationship Id="rId18" Type="http://schemas.openxmlformats.org/officeDocument/2006/relationships/image" Target="../media/image66.jpeg"/><Relationship Id="rId39" Type="http://schemas.openxmlformats.org/officeDocument/2006/relationships/image" Target="../media/image87.png"/><Relationship Id="rId109" Type="http://schemas.openxmlformats.org/officeDocument/2006/relationships/image" Target="../media/image157.png"/><Relationship Id="rId34" Type="http://schemas.openxmlformats.org/officeDocument/2006/relationships/image" Target="../media/image82.jpeg"/><Relationship Id="rId50" Type="http://schemas.openxmlformats.org/officeDocument/2006/relationships/image" Target="../media/image98.jpeg"/><Relationship Id="rId55" Type="http://schemas.openxmlformats.org/officeDocument/2006/relationships/image" Target="../media/image103.jpeg"/><Relationship Id="rId76" Type="http://schemas.openxmlformats.org/officeDocument/2006/relationships/image" Target="../media/image124.jpeg"/><Relationship Id="rId97" Type="http://schemas.openxmlformats.org/officeDocument/2006/relationships/image" Target="../media/image145.png"/><Relationship Id="rId104" Type="http://schemas.openxmlformats.org/officeDocument/2006/relationships/image" Target="../media/image152.png"/><Relationship Id="rId120" Type="http://schemas.openxmlformats.org/officeDocument/2006/relationships/image" Target="../media/image168.png"/><Relationship Id="rId125" Type="http://schemas.openxmlformats.org/officeDocument/2006/relationships/image" Target="../media/image173.png"/><Relationship Id="rId7" Type="http://schemas.openxmlformats.org/officeDocument/2006/relationships/image" Target="../media/image55.jpeg"/><Relationship Id="rId71" Type="http://schemas.openxmlformats.org/officeDocument/2006/relationships/image" Target="../media/image119.jpeg"/><Relationship Id="rId92" Type="http://schemas.openxmlformats.org/officeDocument/2006/relationships/image" Target="../media/image140.png"/><Relationship Id="rId2" Type="http://schemas.openxmlformats.org/officeDocument/2006/relationships/image" Target="../media/image50.jpeg"/><Relationship Id="rId29" Type="http://schemas.openxmlformats.org/officeDocument/2006/relationships/image" Target="../media/image77.jpeg"/><Relationship Id="rId24" Type="http://schemas.openxmlformats.org/officeDocument/2006/relationships/image" Target="../media/image72.jpeg"/><Relationship Id="rId40" Type="http://schemas.openxmlformats.org/officeDocument/2006/relationships/image" Target="../media/image88.jpeg"/><Relationship Id="rId45" Type="http://schemas.openxmlformats.org/officeDocument/2006/relationships/image" Target="../media/image93.jpeg"/><Relationship Id="rId66" Type="http://schemas.openxmlformats.org/officeDocument/2006/relationships/image" Target="../media/image114.jpeg"/><Relationship Id="rId87" Type="http://schemas.openxmlformats.org/officeDocument/2006/relationships/image" Target="../media/image135.png"/><Relationship Id="rId110" Type="http://schemas.openxmlformats.org/officeDocument/2006/relationships/image" Target="../media/image158.png"/><Relationship Id="rId115" Type="http://schemas.openxmlformats.org/officeDocument/2006/relationships/image" Target="../media/image163.png"/><Relationship Id="rId131" Type="http://schemas.openxmlformats.org/officeDocument/2006/relationships/image" Target="../media/image179.png"/><Relationship Id="rId61" Type="http://schemas.openxmlformats.org/officeDocument/2006/relationships/image" Target="../media/image109.jpeg"/><Relationship Id="rId82" Type="http://schemas.openxmlformats.org/officeDocument/2006/relationships/image" Target="../media/image130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8.jpeg"/><Relationship Id="rId13" Type="http://schemas.openxmlformats.org/officeDocument/2006/relationships/image" Target="../media/image193.jpeg"/><Relationship Id="rId18" Type="http://schemas.openxmlformats.org/officeDocument/2006/relationships/image" Target="../media/image198.jpeg"/><Relationship Id="rId3" Type="http://schemas.openxmlformats.org/officeDocument/2006/relationships/image" Target="../media/image183.jpeg"/><Relationship Id="rId7" Type="http://schemas.openxmlformats.org/officeDocument/2006/relationships/image" Target="../media/image187.jpeg"/><Relationship Id="rId12" Type="http://schemas.openxmlformats.org/officeDocument/2006/relationships/image" Target="../media/image192.jpeg"/><Relationship Id="rId17" Type="http://schemas.openxmlformats.org/officeDocument/2006/relationships/image" Target="../media/image197.jpeg"/><Relationship Id="rId2" Type="http://schemas.openxmlformats.org/officeDocument/2006/relationships/image" Target="../media/image182.jpeg"/><Relationship Id="rId16" Type="http://schemas.openxmlformats.org/officeDocument/2006/relationships/image" Target="../media/image196.jpeg"/><Relationship Id="rId20" Type="http://schemas.openxmlformats.org/officeDocument/2006/relationships/image" Target="../media/image200.jpeg"/><Relationship Id="rId1" Type="http://schemas.openxmlformats.org/officeDocument/2006/relationships/image" Target="../media/image181.jpeg"/><Relationship Id="rId6" Type="http://schemas.openxmlformats.org/officeDocument/2006/relationships/image" Target="../media/image186.jpeg"/><Relationship Id="rId11" Type="http://schemas.openxmlformats.org/officeDocument/2006/relationships/image" Target="../media/image191.jpeg"/><Relationship Id="rId5" Type="http://schemas.openxmlformats.org/officeDocument/2006/relationships/image" Target="../media/image185.jpeg"/><Relationship Id="rId15" Type="http://schemas.openxmlformats.org/officeDocument/2006/relationships/image" Target="../media/image195.jpeg"/><Relationship Id="rId10" Type="http://schemas.openxmlformats.org/officeDocument/2006/relationships/image" Target="../media/image190.jpeg"/><Relationship Id="rId19" Type="http://schemas.openxmlformats.org/officeDocument/2006/relationships/image" Target="../media/image199.jpeg"/><Relationship Id="rId4" Type="http://schemas.openxmlformats.org/officeDocument/2006/relationships/image" Target="../media/image184.jpeg"/><Relationship Id="rId9" Type="http://schemas.openxmlformats.org/officeDocument/2006/relationships/image" Target="../media/image189.jpeg"/><Relationship Id="rId14" Type="http://schemas.openxmlformats.org/officeDocument/2006/relationships/image" Target="../media/image19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1</xdr:col>
      <xdr:colOff>1285875</xdr:colOff>
      <xdr:row>1</xdr:row>
      <xdr:rowOff>1295400</xdr:rowOff>
    </xdr:to>
    <xdr:pic>
      <xdr:nvPicPr>
        <xdr:cNvPr id="1070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90525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47625</xdr:rowOff>
    </xdr:from>
    <xdr:to>
      <xdr:col>1</xdr:col>
      <xdr:colOff>1304925</xdr:colOff>
      <xdr:row>2</xdr:row>
      <xdr:rowOff>1304925</xdr:rowOff>
    </xdr:to>
    <xdr:pic>
      <xdr:nvPicPr>
        <xdr:cNvPr id="1071" name="图片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70497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57150</xdr:rowOff>
    </xdr:from>
    <xdr:to>
      <xdr:col>1</xdr:col>
      <xdr:colOff>1323975</xdr:colOff>
      <xdr:row>3</xdr:row>
      <xdr:rowOff>1295400</xdr:rowOff>
    </xdr:to>
    <xdr:pic>
      <xdr:nvPicPr>
        <xdr:cNvPr id="1072" name="图片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3028950"/>
          <a:ext cx="12954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1333500</xdr:colOff>
      <xdr:row>4</xdr:row>
      <xdr:rowOff>1276350</xdr:rowOff>
    </xdr:to>
    <xdr:pic>
      <xdr:nvPicPr>
        <xdr:cNvPr id="1073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314825"/>
          <a:ext cx="13049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28575</xdr:rowOff>
    </xdr:from>
    <xdr:to>
      <xdr:col>1</xdr:col>
      <xdr:colOff>1333500</xdr:colOff>
      <xdr:row>5</xdr:row>
      <xdr:rowOff>1276350</xdr:rowOff>
    </xdr:to>
    <xdr:pic>
      <xdr:nvPicPr>
        <xdr:cNvPr id="1074" name="图片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5629275"/>
          <a:ext cx="12954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38100</xdr:rowOff>
    </xdr:from>
    <xdr:to>
      <xdr:col>1</xdr:col>
      <xdr:colOff>1304925</xdr:colOff>
      <xdr:row>6</xdr:row>
      <xdr:rowOff>1295400</xdr:rowOff>
    </xdr:to>
    <xdr:pic>
      <xdr:nvPicPr>
        <xdr:cNvPr id="1075" name="图片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6953250"/>
          <a:ext cx="12668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7</xdr:row>
      <xdr:rowOff>38100</xdr:rowOff>
    </xdr:from>
    <xdr:to>
      <xdr:col>1</xdr:col>
      <xdr:colOff>1343025</xdr:colOff>
      <xdr:row>7</xdr:row>
      <xdr:rowOff>1295400</xdr:rowOff>
    </xdr:to>
    <xdr:pic>
      <xdr:nvPicPr>
        <xdr:cNvPr id="1076" name="图片 1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267700"/>
          <a:ext cx="12858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47625</xdr:rowOff>
    </xdr:from>
    <xdr:to>
      <xdr:col>1</xdr:col>
      <xdr:colOff>1333500</xdr:colOff>
      <xdr:row>8</xdr:row>
      <xdr:rowOff>1285875</xdr:rowOff>
    </xdr:to>
    <xdr:pic>
      <xdr:nvPicPr>
        <xdr:cNvPr id="1077" name="图片 1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9591675"/>
          <a:ext cx="12858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1</xdr:col>
      <xdr:colOff>1304925</xdr:colOff>
      <xdr:row>9</xdr:row>
      <xdr:rowOff>1304925</xdr:rowOff>
    </xdr:to>
    <xdr:pic>
      <xdr:nvPicPr>
        <xdr:cNvPr id="1078" name="图片 1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0887075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</xdr:row>
      <xdr:rowOff>57150</xdr:rowOff>
    </xdr:from>
    <xdr:to>
      <xdr:col>1</xdr:col>
      <xdr:colOff>1323975</xdr:colOff>
      <xdr:row>10</xdr:row>
      <xdr:rowOff>1295400</xdr:rowOff>
    </xdr:to>
    <xdr:pic>
      <xdr:nvPicPr>
        <xdr:cNvPr id="1079" name="图片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12230100"/>
          <a:ext cx="12668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47625</xdr:rowOff>
    </xdr:from>
    <xdr:to>
      <xdr:col>1</xdr:col>
      <xdr:colOff>1285875</xdr:colOff>
      <xdr:row>11</xdr:row>
      <xdr:rowOff>1295400</xdr:rowOff>
    </xdr:to>
    <xdr:pic>
      <xdr:nvPicPr>
        <xdr:cNvPr id="1080" name="图片 1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3535025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12</xdr:row>
      <xdr:rowOff>38100</xdr:rowOff>
    </xdr:from>
    <xdr:to>
      <xdr:col>1</xdr:col>
      <xdr:colOff>1285875</xdr:colOff>
      <xdr:row>12</xdr:row>
      <xdr:rowOff>1285875</xdr:rowOff>
    </xdr:to>
    <xdr:pic>
      <xdr:nvPicPr>
        <xdr:cNvPr id="1081" name="图片 18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4839950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13</xdr:row>
      <xdr:rowOff>57150</xdr:rowOff>
    </xdr:from>
    <xdr:to>
      <xdr:col>1</xdr:col>
      <xdr:colOff>1285875</xdr:colOff>
      <xdr:row>13</xdr:row>
      <xdr:rowOff>1285875</xdr:rowOff>
    </xdr:to>
    <xdr:pic>
      <xdr:nvPicPr>
        <xdr:cNvPr id="1082" name="图片 2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16173450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</xdr:row>
      <xdr:rowOff>19050</xdr:rowOff>
    </xdr:from>
    <xdr:to>
      <xdr:col>1</xdr:col>
      <xdr:colOff>1333500</xdr:colOff>
      <xdr:row>14</xdr:row>
      <xdr:rowOff>1257300</xdr:rowOff>
    </xdr:to>
    <xdr:pic>
      <xdr:nvPicPr>
        <xdr:cNvPr id="1083" name="图片 2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17449800"/>
          <a:ext cx="12954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1285875</xdr:colOff>
      <xdr:row>15</xdr:row>
      <xdr:rowOff>1295400</xdr:rowOff>
    </xdr:to>
    <xdr:pic>
      <xdr:nvPicPr>
        <xdr:cNvPr id="1084" name="图片 22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773775"/>
          <a:ext cx="12573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16</xdr:row>
      <xdr:rowOff>19050</xdr:rowOff>
    </xdr:from>
    <xdr:to>
      <xdr:col>1</xdr:col>
      <xdr:colOff>1285875</xdr:colOff>
      <xdr:row>16</xdr:row>
      <xdr:rowOff>1295400</xdr:rowOff>
    </xdr:to>
    <xdr:pic>
      <xdr:nvPicPr>
        <xdr:cNvPr id="1085" name="图片 2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20078700"/>
          <a:ext cx="12668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17</xdr:row>
      <xdr:rowOff>47625</xdr:rowOff>
    </xdr:from>
    <xdr:to>
      <xdr:col>1</xdr:col>
      <xdr:colOff>1276350</xdr:colOff>
      <xdr:row>17</xdr:row>
      <xdr:rowOff>1304925</xdr:rowOff>
    </xdr:to>
    <xdr:pic>
      <xdr:nvPicPr>
        <xdr:cNvPr id="1086" name="图片 24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21421725"/>
          <a:ext cx="1247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1276350</xdr:colOff>
      <xdr:row>18</xdr:row>
      <xdr:rowOff>1285875</xdr:rowOff>
    </xdr:to>
    <xdr:pic>
      <xdr:nvPicPr>
        <xdr:cNvPr id="1087" name="图片 25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2726650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</xdr:row>
      <xdr:rowOff>38100</xdr:rowOff>
    </xdr:from>
    <xdr:to>
      <xdr:col>1</xdr:col>
      <xdr:colOff>1247775</xdr:colOff>
      <xdr:row>19</xdr:row>
      <xdr:rowOff>1266825</xdr:rowOff>
    </xdr:to>
    <xdr:pic>
      <xdr:nvPicPr>
        <xdr:cNvPr id="1088" name="图片 26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4041100"/>
          <a:ext cx="12096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20</xdr:row>
      <xdr:rowOff>57150</xdr:rowOff>
    </xdr:from>
    <xdr:to>
      <xdr:col>1</xdr:col>
      <xdr:colOff>1304925</xdr:colOff>
      <xdr:row>20</xdr:row>
      <xdr:rowOff>1257300</xdr:rowOff>
    </xdr:to>
    <xdr:pic>
      <xdr:nvPicPr>
        <xdr:cNvPr id="1089" name="图片 27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53746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21</xdr:row>
      <xdr:rowOff>47625</xdr:rowOff>
    </xdr:from>
    <xdr:to>
      <xdr:col>1</xdr:col>
      <xdr:colOff>1333500</xdr:colOff>
      <xdr:row>21</xdr:row>
      <xdr:rowOff>1266825</xdr:rowOff>
    </xdr:to>
    <xdr:pic>
      <xdr:nvPicPr>
        <xdr:cNvPr id="1090" name="图片 2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6679525"/>
          <a:ext cx="12763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22</xdr:row>
      <xdr:rowOff>47625</xdr:rowOff>
    </xdr:from>
    <xdr:to>
      <xdr:col>1</xdr:col>
      <xdr:colOff>1285875</xdr:colOff>
      <xdr:row>22</xdr:row>
      <xdr:rowOff>1304925</xdr:rowOff>
    </xdr:to>
    <xdr:pic>
      <xdr:nvPicPr>
        <xdr:cNvPr id="1091" name="图片 30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7993975"/>
          <a:ext cx="1228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38100</xdr:rowOff>
    </xdr:from>
    <xdr:to>
      <xdr:col>1</xdr:col>
      <xdr:colOff>1285875</xdr:colOff>
      <xdr:row>23</xdr:row>
      <xdr:rowOff>1295400</xdr:rowOff>
    </xdr:to>
    <xdr:pic>
      <xdr:nvPicPr>
        <xdr:cNvPr id="1092" name="图片 3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9298900"/>
          <a:ext cx="1247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24</xdr:row>
      <xdr:rowOff>57150</xdr:rowOff>
    </xdr:from>
    <xdr:to>
      <xdr:col>1</xdr:col>
      <xdr:colOff>1276350</xdr:colOff>
      <xdr:row>24</xdr:row>
      <xdr:rowOff>1295400</xdr:rowOff>
    </xdr:to>
    <xdr:pic>
      <xdr:nvPicPr>
        <xdr:cNvPr id="1093" name="图片 3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0632400"/>
          <a:ext cx="1219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25</xdr:row>
      <xdr:rowOff>47625</xdr:rowOff>
    </xdr:from>
    <xdr:to>
      <xdr:col>1</xdr:col>
      <xdr:colOff>1314450</xdr:colOff>
      <xdr:row>25</xdr:row>
      <xdr:rowOff>1285875</xdr:rowOff>
    </xdr:to>
    <xdr:pic>
      <xdr:nvPicPr>
        <xdr:cNvPr id="1094" name="图片 3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1937325"/>
          <a:ext cx="12668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26</xdr:row>
      <xdr:rowOff>57150</xdr:rowOff>
    </xdr:from>
    <xdr:to>
      <xdr:col>1</xdr:col>
      <xdr:colOff>1295400</xdr:colOff>
      <xdr:row>26</xdr:row>
      <xdr:rowOff>1295400</xdr:rowOff>
    </xdr:to>
    <xdr:pic>
      <xdr:nvPicPr>
        <xdr:cNvPr id="1095" name="图片 36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3261300"/>
          <a:ext cx="12382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38100</xdr:rowOff>
    </xdr:from>
    <xdr:to>
      <xdr:col>1</xdr:col>
      <xdr:colOff>1285875</xdr:colOff>
      <xdr:row>27</xdr:row>
      <xdr:rowOff>1295400</xdr:rowOff>
    </xdr:to>
    <xdr:pic>
      <xdr:nvPicPr>
        <xdr:cNvPr id="1096" name="图片 37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4556700"/>
          <a:ext cx="1247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38100</xdr:rowOff>
    </xdr:from>
    <xdr:to>
      <xdr:col>1</xdr:col>
      <xdr:colOff>1266825</xdr:colOff>
      <xdr:row>28</xdr:row>
      <xdr:rowOff>1266825</xdr:rowOff>
    </xdr:to>
    <xdr:pic>
      <xdr:nvPicPr>
        <xdr:cNvPr id="1097" name="图片 3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5871150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19050</xdr:rowOff>
    </xdr:from>
    <xdr:to>
      <xdr:col>1</xdr:col>
      <xdr:colOff>1304925</xdr:colOff>
      <xdr:row>29</xdr:row>
      <xdr:rowOff>1295400</xdr:rowOff>
    </xdr:to>
    <xdr:pic>
      <xdr:nvPicPr>
        <xdr:cNvPr id="1098" name="图片 41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37166550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19050</xdr:rowOff>
    </xdr:from>
    <xdr:to>
      <xdr:col>1</xdr:col>
      <xdr:colOff>1276350</xdr:colOff>
      <xdr:row>30</xdr:row>
      <xdr:rowOff>1285875</xdr:rowOff>
    </xdr:to>
    <xdr:pic>
      <xdr:nvPicPr>
        <xdr:cNvPr id="1099" name="图片 42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8481000"/>
          <a:ext cx="12573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31</xdr:row>
      <xdr:rowOff>38100</xdr:rowOff>
    </xdr:from>
    <xdr:to>
      <xdr:col>1</xdr:col>
      <xdr:colOff>1276350</xdr:colOff>
      <xdr:row>31</xdr:row>
      <xdr:rowOff>1295400</xdr:rowOff>
    </xdr:to>
    <xdr:pic>
      <xdr:nvPicPr>
        <xdr:cNvPr id="1100" name="图片 44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9814500"/>
          <a:ext cx="12382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33</xdr:row>
      <xdr:rowOff>57150</xdr:rowOff>
    </xdr:from>
    <xdr:to>
      <xdr:col>1</xdr:col>
      <xdr:colOff>1276350</xdr:colOff>
      <xdr:row>33</xdr:row>
      <xdr:rowOff>1295400</xdr:rowOff>
    </xdr:to>
    <xdr:pic>
      <xdr:nvPicPr>
        <xdr:cNvPr id="1101" name="图片 4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42462450"/>
          <a:ext cx="1219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32</xdr:row>
      <xdr:rowOff>28575</xdr:rowOff>
    </xdr:from>
    <xdr:to>
      <xdr:col>1</xdr:col>
      <xdr:colOff>1266825</xdr:colOff>
      <xdr:row>32</xdr:row>
      <xdr:rowOff>1285875</xdr:rowOff>
    </xdr:to>
    <xdr:pic>
      <xdr:nvPicPr>
        <xdr:cNvPr id="1102" name="图片 46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1119425"/>
          <a:ext cx="12382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34</xdr:row>
      <xdr:rowOff>28575</xdr:rowOff>
    </xdr:from>
    <xdr:to>
      <xdr:col>1</xdr:col>
      <xdr:colOff>1304925</xdr:colOff>
      <xdr:row>34</xdr:row>
      <xdr:rowOff>1295400</xdr:rowOff>
    </xdr:to>
    <xdr:pic>
      <xdr:nvPicPr>
        <xdr:cNvPr id="1103" name="图片 48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43748325"/>
          <a:ext cx="12858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35</xdr:row>
      <xdr:rowOff>57150</xdr:rowOff>
    </xdr:from>
    <xdr:to>
      <xdr:col>1</xdr:col>
      <xdr:colOff>1304925</xdr:colOff>
      <xdr:row>35</xdr:row>
      <xdr:rowOff>1285875</xdr:rowOff>
    </xdr:to>
    <xdr:pic>
      <xdr:nvPicPr>
        <xdr:cNvPr id="1104" name="图片 49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45091350"/>
          <a:ext cx="12477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19050</xdr:rowOff>
    </xdr:from>
    <xdr:to>
      <xdr:col>1</xdr:col>
      <xdr:colOff>1304925</xdr:colOff>
      <xdr:row>36</xdr:row>
      <xdr:rowOff>1295400</xdr:rowOff>
    </xdr:to>
    <xdr:pic>
      <xdr:nvPicPr>
        <xdr:cNvPr id="1105" name="图片 51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46367700"/>
          <a:ext cx="12858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28575</xdr:rowOff>
    </xdr:from>
    <xdr:to>
      <xdr:col>1</xdr:col>
      <xdr:colOff>1276350</xdr:colOff>
      <xdr:row>37</xdr:row>
      <xdr:rowOff>1295400</xdr:rowOff>
    </xdr:to>
    <xdr:pic>
      <xdr:nvPicPr>
        <xdr:cNvPr id="1106" name="图片 52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7691675"/>
          <a:ext cx="1247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38</xdr:row>
      <xdr:rowOff>47625</xdr:rowOff>
    </xdr:from>
    <xdr:to>
      <xdr:col>1</xdr:col>
      <xdr:colOff>1295400</xdr:colOff>
      <xdr:row>38</xdr:row>
      <xdr:rowOff>1295400</xdr:rowOff>
    </xdr:to>
    <xdr:pic>
      <xdr:nvPicPr>
        <xdr:cNvPr id="1107" name="图片 54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9025175"/>
          <a:ext cx="12477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39</xdr:row>
      <xdr:rowOff>28575</xdr:rowOff>
    </xdr:from>
    <xdr:to>
      <xdr:col>1</xdr:col>
      <xdr:colOff>1304925</xdr:colOff>
      <xdr:row>39</xdr:row>
      <xdr:rowOff>1295400</xdr:rowOff>
    </xdr:to>
    <xdr:pic>
      <xdr:nvPicPr>
        <xdr:cNvPr id="1108" name="图片 55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0320575"/>
          <a:ext cx="12763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40</xdr:row>
      <xdr:rowOff>28575</xdr:rowOff>
    </xdr:from>
    <xdr:to>
      <xdr:col>1</xdr:col>
      <xdr:colOff>1295400</xdr:colOff>
      <xdr:row>40</xdr:row>
      <xdr:rowOff>1285875</xdr:rowOff>
    </xdr:to>
    <xdr:pic>
      <xdr:nvPicPr>
        <xdr:cNvPr id="1109" name="图片 56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1635025"/>
          <a:ext cx="12668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41</xdr:row>
      <xdr:rowOff>19050</xdr:rowOff>
    </xdr:from>
    <xdr:to>
      <xdr:col>1</xdr:col>
      <xdr:colOff>1295400</xdr:colOff>
      <xdr:row>41</xdr:row>
      <xdr:rowOff>1295400</xdr:rowOff>
    </xdr:to>
    <xdr:pic>
      <xdr:nvPicPr>
        <xdr:cNvPr id="1110" name="图片 57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2939950"/>
          <a:ext cx="12668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42</xdr:row>
      <xdr:rowOff>28575</xdr:rowOff>
    </xdr:from>
    <xdr:to>
      <xdr:col>1</xdr:col>
      <xdr:colOff>1314450</xdr:colOff>
      <xdr:row>42</xdr:row>
      <xdr:rowOff>1266825</xdr:rowOff>
    </xdr:to>
    <xdr:pic>
      <xdr:nvPicPr>
        <xdr:cNvPr id="1111" name="图片 59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263925"/>
          <a:ext cx="12858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43</xdr:row>
      <xdr:rowOff>47625</xdr:rowOff>
    </xdr:from>
    <xdr:to>
      <xdr:col>1</xdr:col>
      <xdr:colOff>1304925</xdr:colOff>
      <xdr:row>43</xdr:row>
      <xdr:rowOff>1304925</xdr:rowOff>
    </xdr:to>
    <xdr:pic>
      <xdr:nvPicPr>
        <xdr:cNvPr id="1112" name="图片 60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55974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44</xdr:row>
      <xdr:rowOff>28575</xdr:rowOff>
    </xdr:from>
    <xdr:to>
      <xdr:col>1</xdr:col>
      <xdr:colOff>1323975</xdr:colOff>
      <xdr:row>44</xdr:row>
      <xdr:rowOff>1276350</xdr:rowOff>
    </xdr:to>
    <xdr:pic>
      <xdr:nvPicPr>
        <xdr:cNvPr id="1113" name="图片 2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6892825"/>
          <a:ext cx="12763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45</xdr:row>
      <xdr:rowOff>47625</xdr:rowOff>
    </xdr:from>
    <xdr:to>
      <xdr:col>1</xdr:col>
      <xdr:colOff>1333500</xdr:colOff>
      <xdr:row>45</xdr:row>
      <xdr:rowOff>1295400</xdr:rowOff>
    </xdr:to>
    <xdr:pic>
      <xdr:nvPicPr>
        <xdr:cNvPr id="1114" name="图片 47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58226325"/>
          <a:ext cx="12763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57150</xdr:rowOff>
    </xdr:from>
    <xdr:to>
      <xdr:col>1</xdr:col>
      <xdr:colOff>1219200</xdr:colOff>
      <xdr:row>1</xdr:row>
      <xdr:rowOff>1219200</xdr:rowOff>
    </xdr:to>
    <xdr:pic>
      <xdr:nvPicPr>
        <xdr:cNvPr id="205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0050"/>
          <a:ext cx="1162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38100</xdr:rowOff>
    </xdr:from>
    <xdr:to>
      <xdr:col>1</xdr:col>
      <xdr:colOff>1209675</xdr:colOff>
      <xdr:row>2</xdr:row>
      <xdr:rowOff>1200150</xdr:rowOff>
    </xdr:to>
    <xdr:pic>
      <xdr:nvPicPr>
        <xdr:cNvPr id="2053" name="图片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1628775"/>
          <a:ext cx="1162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</xdr:row>
      <xdr:rowOff>57150</xdr:rowOff>
    </xdr:from>
    <xdr:to>
      <xdr:col>1</xdr:col>
      <xdr:colOff>1219200</xdr:colOff>
      <xdr:row>3</xdr:row>
      <xdr:rowOff>1209675</xdr:rowOff>
    </xdr:to>
    <xdr:pic>
      <xdr:nvPicPr>
        <xdr:cNvPr id="2054" name="图片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95600"/>
          <a:ext cx="1162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38100</xdr:rowOff>
    </xdr:from>
    <xdr:to>
      <xdr:col>1</xdr:col>
      <xdr:colOff>1228725</xdr:colOff>
      <xdr:row>1</xdr:row>
      <xdr:rowOff>1085850</xdr:rowOff>
    </xdr:to>
    <xdr:pic>
      <xdr:nvPicPr>
        <xdr:cNvPr id="3078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81000"/>
          <a:ext cx="12192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</xdr:row>
      <xdr:rowOff>66675</xdr:rowOff>
    </xdr:from>
    <xdr:to>
      <xdr:col>1</xdr:col>
      <xdr:colOff>1219200</xdr:colOff>
      <xdr:row>2</xdr:row>
      <xdr:rowOff>1057275</xdr:rowOff>
    </xdr:to>
    <xdr:pic>
      <xdr:nvPicPr>
        <xdr:cNvPr id="3079" name="图片 5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1543050"/>
          <a:ext cx="12096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</xdr:row>
      <xdr:rowOff>47625</xdr:rowOff>
    </xdr:from>
    <xdr:to>
      <xdr:col>1</xdr:col>
      <xdr:colOff>1200150</xdr:colOff>
      <xdr:row>3</xdr:row>
      <xdr:rowOff>1095375</xdr:rowOff>
    </xdr:to>
    <xdr:pic>
      <xdr:nvPicPr>
        <xdr:cNvPr id="3080" name="图片 6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2657475"/>
          <a:ext cx="11525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47625</xdr:rowOff>
    </xdr:from>
    <xdr:to>
      <xdr:col>1</xdr:col>
      <xdr:colOff>1181100</xdr:colOff>
      <xdr:row>4</xdr:row>
      <xdr:rowOff>1095375</xdr:rowOff>
    </xdr:to>
    <xdr:pic>
      <xdr:nvPicPr>
        <xdr:cNvPr id="3081" name="图片 7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3790950"/>
          <a:ext cx="11525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38100</xdr:rowOff>
    </xdr:from>
    <xdr:to>
      <xdr:col>1</xdr:col>
      <xdr:colOff>1209675</xdr:colOff>
      <xdr:row>5</xdr:row>
      <xdr:rowOff>1066800</xdr:rowOff>
    </xdr:to>
    <xdr:pic>
      <xdr:nvPicPr>
        <xdr:cNvPr id="3082" name="图片 5" descr="rs-plw001_s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5" y="4914900"/>
          <a:ext cx="11334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16</xdr:row>
      <xdr:rowOff>66675</xdr:rowOff>
    </xdr:from>
    <xdr:to>
      <xdr:col>1</xdr:col>
      <xdr:colOff>1438274</xdr:colOff>
      <xdr:row>16</xdr:row>
      <xdr:rowOff>1285875</xdr:rowOff>
    </xdr:to>
    <xdr:pic>
      <xdr:nvPicPr>
        <xdr:cNvPr id="4231" name="图片 13" descr="C:\Users\Administrator\AppData\Roaming\Tencent\Users\450538484\QQ\WinTemp\RichOle\0V1T6VAHJKMI_AS{)WBKYF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4" y="20554950"/>
          <a:ext cx="14001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28575</xdr:rowOff>
    </xdr:from>
    <xdr:to>
      <xdr:col>2</xdr:col>
      <xdr:colOff>19050</xdr:colOff>
      <xdr:row>17</xdr:row>
      <xdr:rowOff>1314450</xdr:rowOff>
    </xdr:to>
    <xdr:pic>
      <xdr:nvPicPr>
        <xdr:cNvPr id="4232" name="图片 113" descr="C:\Documents and Settings\Administrator\Application Data\Tencent\Users\450538484\QQ\WinTemp\RichOle\JQQ(TT1RKHB$2WFWX15I}RR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1859875"/>
          <a:ext cx="14763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1</xdr:col>
      <xdr:colOff>1428750</xdr:colOff>
      <xdr:row>18</xdr:row>
      <xdr:rowOff>1304925</xdr:rowOff>
    </xdr:to>
    <xdr:pic>
      <xdr:nvPicPr>
        <xdr:cNvPr id="4233" name="图片 114" descr="C:\Documents and Settings\Administrator\Application Data\Tencent\Users\450538484\QQ\WinTemp\RichOle\MIYWPE%9D)Y_VWPL5%7QO`W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3212425"/>
          <a:ext cx="14097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19</xdr:row>
      <xdr:rowOff>19050</xdr:rowOff>
    </xdr:from>
    <xdr:to>
      <xdr:col>1</xdr:col>
      <xdr:colOff>1447800</xdr:colOff>
      <xdr:row>19</xdr:row>
      <xdr:rowOff>1323975</xdr:rowOff>
    </xdr:to>
    <xdr:pic>
      <xdr:nvPicPr>
        <xdr:cNvPr id="4234" name="图片 103" descr="C:\Users\Administrator\AppData\Roaming\Tencent\Users\450538484\QQ\WinTemp\RichOle\[OAE8J@E8L2M5GDXW9XCJY1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4536400"/>
          <a:ext cx="14287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1466850</xdr:colOff>
      <xdr:row>20</xdr:row>
      <xdr:rowOff>1314450</xdr:rowOff>
    </xdr:to>
    <xdr:pic>
      <xdr:nvPicPr>
        <xdr:cNvPr id="4235" name="图片 116" descr="C:\Documents and Settings\Administrator\Application Data\Tencent\Users\450538484\QQ\WinTemp\RichOle\2$DBZJOHX8R){MYJ3(6DT[9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25869900"/>
          <a:ext cx="14573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57150</xdr:rowOff>
    </xdr:from>
    <xdr:to>
      <xdr:col>1</xdr:col>
      <xdr:colOff>1466850</xdr:colOff>
      <xdr:row>21</xdr:row>
      <xdr:rowOff>1323975</xdr:rowOff>
    </xdr:to>
    <xdr:pic>
      <xdr:nvPicPr>
        <xdr:cNvPr id="4236" name="图片 117" descr="C:\Documents and Settings\Administrator\Application Data\Tencent\Users\450538484\QQ\WinTemp\RichOle\JX3MXBW)5%~R2673@[YB9_A.jp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7260550"/>
          <a:ext cx="1447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38100</xdr:rowOff>
    </xdr:from>
    <xdr:to>
      <xdr:col>1</xdr:col>
      <xdr:colOff>1466850</xdr:colOff>
      <xdr:row>22</xdr:row>
      <xdr:rowOff>1295400</xdr:rowOff>
    </xdr:to>
    <xdr:pic>
      <xdr:nvPicPr>
        <xdr:cNvPr id="4237" name="图片 4" descr="aih-b2022-2-roll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8584525"/>
          <a:ext cx="14478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57150</xdr:rowOff>
    </xdr:from>
    <xdr:to>
      <xdr:col>1</xdr:col>
      <xdr:colOff>1428750</xdr:colOff>
      <xdr:row>23</xdr:row>
      <xdr:rowOff>1326292</xdr:rowOff>
    </xdr:to>
    <xdr:pic>
      <xdr:nvPicPr>
        <xdr:cNvPr id="4238" name="图片 5" descr="aih-m1202_sample02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29946600"/>
          <a:ext cx="1381125" cy="126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24</xdr:row>
      <xdr:rowOff>72073</xdr:rowOff>
    </xdr:from>
    <xdr:to>
      <xdr:col>1</xdr:col>
      <xdr:colOff>1428750</xdr:colOff>
      <xdr:row>24</xdr:row>
      <xdr:rowOff>1307402</xdr:rowOff>
    </xdr:to>
    <xdr:pic>
      <xdr:nvPicPr>
        <xdr:cNvPr id="4239" name="图片 52" descr="C:\Users\Administrator\AppData\Roaming\Tencent\Users\450538484\QQ\WinTemp\RichOle\]XGO2E{37UBFF7Q_ZAA}8GA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1304548"/>
          <a:ext cx="1352550" cy="1235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28575</xdr:rowOff>
    </xdr:from>
    <xdr:to>
      <xdr:col>1</xdr:col>
      <xdr:colOff>1447800</xdr:colOff>
      <xdr:row>25</xdr:row>
      <xdr:rowOff>1333500</xdr:rowOff>
    </xdr:to>
    <xdr:pic>
      <xdr:nvPicPr>
        <xdr:cNvPr id="4240" name="图片 104" descr="C:\Users\Administrator\AppData\Roaming\Tencent\Users\450538484\QQ\WinTemp\RichOle\P%)1V4~THXP](935{%XJD7N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32604075"/>
          <a:ext cx="14192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41229</xdr:colOff>
      <xdr:row>35</xdr:row>
      <xdr:rowOff>47625</xdr:rowOff>
    </xdr:from>
    <xdr:to>
      <xdr:col>1</xdr:col>
      <xdr:colOff>1457325</xdr:colOff>
      <xdr:row>35</xdr:row>
      <xdr:rowOff>1323975</xdr:rowOff>
    </xdr:to>
    <xdr:pic>
      <xdr:nvPicPr>
        <xdr:cNvPr id="4241" name="图片 8" descr="aih-p1069_sample01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554" y="46053375"/>
          <a:ext cx="1416096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57151</xdr:colOff>
      <xdr:row>41</xdr:row>
      <xdr:rowOff>38100</xdr:rowOff>
    </xdr:from>
    <xdr:to>
      <xdr:col>1</xdr:col>
      <xdr:colOff>1428751</xdr:colOff>
      <xdr:row>41</xdr:row>
      <xdr:rowOff>1308441</xdr:rowOff>
    </xdr:to>
    <xdr:pic>
      <xdr:nvPicPr>
        <xdr:cNvPr id="4242" name="图片 12" descr="aih-p1076-2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6" y="54102000"/>
          <a:ext cx="1371600" cy="1270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46</xdr:row>
      <xdr:rowOff>19050</xdr:rowOff>
    </xdr:from>
    <xdr:to>
      <xdr:col>1</xdr:col>
      <xdr:colOff>1409700</xdr:colOff>
      <xdr:row>46</xdr:row>
      <xdr:rowOff>1290417</xdr:rowOff>
    </xdr:to>
    <xdr:pic>
      <xdr:nvPicPr>
        <xdr:cNvPr id="4243" name="图片 14" descr="aih-p1117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60798075"/>
          <a:ext cx="1381125" cy="1271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53</xdr:row>
      <xdr:rowOff>40988</xdr:rowOff>
    </xdr:from>
    <xdr:to>
      <xdr:col>1</xdr:col>
      <xdr:colOff>1445298</xdr:colOff>
      <xdr:row>53</xdr:row>
      <xdr:rowOff>1276350</xdr:rowOff>
    </xdr:to>
    <xdr:pic>
      <xdr:nvPicPr>
        <xdr:cNvPr id="424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1" y="70221188"/>
          <a:ext cx="1397672" cy="1235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30</xdr:row>
      <xdr:rowOff>54142</xdr:rowOff>
    </xdr:from>
    <xdr:to>
      <xdr:col>1</xdr:col>
      <xdr:colOff>1390650</xdr:colOff>
      <xdr:row>30</xdr:row>
      <xdr:rowOff>1335505</xdr:rowOff>
    </xdr:to>
    <xdr:pic>
      <xdr:nvPicPr>
        <xdr:cNvPr id="4245" name="图片 122" descr="C:\Documents and Settings\Administrator\Application Data\Tencent\Users\450538484\QQ\WinTemp\RichOle\BL8B@XM}M9J7LJFQ`CDRIH1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39344767"/>
          <a:ext cx="1352550" cy="1281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31</xdr:row>
      <xdr:rowOff>52889</xdr:rowOff>
    </xdr:from>
    <xdr:to>
      <xdr:col>1</xdr:col>
      <xdr:colOff>1419225</xdr:colOff>
      <xdr:row>31</xdr:row>
      <xdr:rowOff>1262626</xdr:rowOff>
    </xdr:to>
    <xdr:pic>
      <xdr:nvPicPr>
        <xdr:cNvPr id="4246" name="图片 123" descr="C:\Documents and Settings\Administrator\Application Data\Tencent\Users\450538484\QQ\WinTemp\RichOle\%UOA3(X1W5U@9}2[MC0J[7B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40686539"/>
          <a:ext cx="1362075" cy="1209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51003</xdr:colOff>
      <xdr:row>33</xdr:row>
      <xdr:rowOff>47625</xdr:rowOff>
    </xdr:from>
    <xdr:to>
      <xdr:col>1</xdr:col>
      <xdr:colOff>1419225</xdr:colOff>
      <xdr:row>33</xdr:row>
      <xdr:rowOff>1325237</xdr:rowOff>
    </xdr:to>
    <xdr:pic>
      <xdr:nvPicPr>
        <xdr:cNvPr id="4247" name="图片 124" descr="C:\Documents and Settings\Administrator\Application Data\Tencent\Users\450538484\QQ\WinTemp\RichOle\NP)`(](G)L5NJ9Y26AQ(]~L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328" y="43367325"/>
          <a:ext cx="1368222" cy="1277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20320</xdr:colOff>
      <xdr:row>34</xdr:row>
      <xdr:rowOff>47625</xdr:rowOff>
    </xdr:from>
    <xdr:to>
      <xdr:col>1</xdr:col>
      <xdr:colOff>1423670</xdr:colOff>
      <xdr:row>34</xdr:row>
      <xdr:rowOff>1285875</xdr:rowOff>
    </xdr:to>
    <xdr:pic>
      <xdr:nvPicPr>
        <xdr:cNvPr id="4248" name="图片 125" descr="C:\Documents and Settings\Administrator\Application Data\Tencent\Users\450538484\QQ\WinTemp\RichOle\OM6~6P])OE5[IIJK)KK~O%1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" y="44710350"/>
          <a:ext cx="14033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38101</xdr:rowOff>
    </xdr:from>
    <xdr:to>
      <xdr:col>1</xdr:col>
      <xdr:colOff>1428749</xdr:colOff>
      <xdr:row>37</xdr:row>
      <xdr:rowOff>1317043</xdr:rowOff>
    </xdr:to>
    <xdr:pic>
      <xdr:nvPicPr>
        <xdr:cNvPr id="4249" name="图片 126" descr="C:\Documents and Settings\Administrator\Application Data\Tencent\Users\450538484\QQ\WinTemp\RichOle\)[C%%`152V$~QW_GD49ARQ1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8729901"/>
          <a:ext cx="1390649" cy="1278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</xdr:colOff>
      <xdr:row>38</xdr:row>
      <xdr:rowOff>9525</xdr:rowOff>
    </xdr:from>
    <xdr:to>
      <xdr:col>1</xdr:col>
      <xdr:colOff>1447799</xdr:colOff>
      <xdr:row>38</xdr:row>
      <xdr:rowOff>1323975</xdr:rowOff>
    </xdr:to>
    <xdr:pic>
      <xdr:nvPicPr>
        <xdr:cNvPr id="4250" name="图片 127" descr="C:\Documents and Settings\Administrator\Application Data\Tencent\Users\450538484\QQ\WinTemp\RichOle\}O$]}Z6UE}9I@1R{9$A79QY.jpg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899" y="50044350"/>
          <a:ext cx="14192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45</xdr:row>
      <xdr:rowOff>35797</xdr:rowOff>
    </xdr:from>
    <xdr:to>
      <xdr:col>1</xdr:col>
      <xdr:colOff>1400175</xdr:colOff>
      <xdr:row>45</xdr:row>
      <xdr:rowOff>1315600</xdr:rowOff>
    </xdr:to>
    <xdr:pic>
      <xdr:nvPicPr>
        <xdr:cNvPr id="4251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59471797"/>
          <a:ext cx="1362075" cy="127980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57150</xdr:colOff>
      <xdr:row>49</xdr:row>
      <xdr:rowOff>44832</xdr:rowOff>
    </xdr:from>
    <xdr:to>
      <xdr:col>1</xdr:col>
      <xdr:colOff>1390650</xdr:colOff>
      <xdr:row>49</xdr:row>
      <xdr:rowOff>1280542</xdr:rowOff>
    </xdr:to>
    <xdr:pic>
      <xdr:nvPicPr>
        <xdr:cNvPr id="4252" name="图片 53" descr="C:\Users\Administrator\AppData\Roaming\Tencent\Users\450538484\QQ\WinTemp\RichOle\IUA1S458)3@)]ACJ[@0LFUE.jp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4852932"/>
          <a:ext cx="1333500" cy="1235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27</xdr:row>
      <xdr:rowOff>38100</xdr:rowOff>
    </xdr:from>
    <xdr:to>
      <xdr:col>1</xdr:col>
      <xdr:colOff>1438275</xdr:colOff>
      <xdr:row>27</xdr:row>
      <xdr:rowOff>1285875</xdr:rowOff>
    </xdr:to>
    <xdr:pic>
      <xdr:nvPicPr>
        <xdr:cNvPr id="4253" name="图片 15" descr="C:\Users\Administrator\AppData\Roaming\Tencent\Users\450538484\QQ\WinTemp\RichOle\VEEN(6[~D89M[L%}~9(Q9RY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35299650"/>
          <a:ext cx="13906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28</xdr:row>
      <xdr:rowOff>47625</xdr:rowOff>
    </xdr:from>
    <xdr:to>
      <xdr:col>1</xdr:col>
      <xdr:colOff>1447800</xdr:colOff>
      <xdr:row>29</xdr:row>
      <xdr:rowOff>0</xdr:rowOff>
    </xdr:to>
    <xdr:pic>
      <xdr:nvPicPr>
        <xdr:cNvPr id="4254" name="图片 16" descr="C:\Users\Administrator\AppData\Roaming\Tencent\Users\450538484\QQ\WinTemp\RichOle\$ZIYR3(9JIV{A_L5Q2$9MVW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652200"/>
          <a:ext cx="13811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50</xdr:row>
      <xdr:rowOff>50006</xdr:rowOff>
    </xdr:from>
    <xdr:to>
      <xdr:col>1</xdr:col>
      <xdr:colOff>1447800</xdr:colOff>
      <xdr:row>50</xdr:row>
      <xdr:rowOff>1304925</xdr:rowOff>
    </xdr:to>
    <xdr:pic>
      <xdr:nvPicPr>
        <xdr:cNvPr id="4255" name="图片 19" descr="C:\Users\Administrator\AppData\Roaming\Tencent\Users\450538484\QQ\WinTemp\RichOle\P)ZPXAL3(NCE4FB@`EJM)A5.jp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6201131"/>
          <a:ext cx="1390650" cy="1254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39181</xdr:colOff>
      <xdr:row>52</xdr:row>
      <xdr:rowOff>38100</xdr:rowOff>
    </xdr:from>
    <xdr:to>
      <xdr:col>1</xdr:col>
      <xdr:colOff>1381125</xdr:colOff>
      <xdr:row>53</xdr:row>
      <xdr:rowOff>0</xdr:rowOff>
    </xdr:to>
    <xdr:pic>
      <xdr:nvPicPr>
        <xdr:cNvPr id="4256" name="图片 36" descr="C:\Users\Administrator\AppData\Roaming\Tencent\Users\450538484\QQ\WinTemp\RichOle\F1)3W@)TSW9HXT)%H6D%5QC.jp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506" y="68875275"/>
          <a:ext cx="1341944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29</xdr:row>
      <xdr:rowOff>47625</xdr:rowOff>
    </xdr:from>
    <xdr:to>
      <xdr:col>1</xdr:col>
      <xdr:colOff>1438275</xdr:colOff>
      <xdr:row>29</xdr:row>
      <xdr:rowOff>1304925</xdr:rowOff>
    </xdr:to>
    <xdr:pic>
      <xdr:nvPicPr>
        <xdr:cNvPr id="4257" name="图片 7" descr="aih-p1050-roll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7995225"/>
          <a:ext cx="1371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26809</xdr:rowOff>
    </xdr:from>
    <xdr:to>
      <xdr:col>1</xdr:col>
      <xdr:colOff>1438275</xdr:colOff>
      <xdr:row>36</xdr:row>
      <xdr:rowOff>1314450</xdr:rowOff>
    </xdr:to>
    <xdr:pic>
      <xdr:nvPicPr>
        <xdr:cNvPr id="4258" name="图片 9" descr="aih-p1070_sample01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7375584"/>
          <a:ext cx="1419225" cy="1287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39</xdr:row>
      <xdr:rowOff>19050</xdr:rowOff>
    </xdr:from>
    <xdr:to>
      <xdr:col>1</xdr:col>
      <xdr:colOff>1466850</xdr:colOff>
      <xdr:row>39</xdr:row>
      <xdr:rowOff>1295400</xdr:rowOff>
    </xdr:to>
    <xdr:pic>
      <xdr:nvPicPr>
        <xdr:cNvPr id="4259" name="图片 10" descr="aih-p1073.jpg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51396900"/>
          <a:ext cx="14382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28575</xdr:rowOff>
    </xdr:from>
    <xdr:to>
      <xdr:col>2</xdr:col>
      <xdr:colOff>0</xdr:colOff>
      <xdr:row>40</xdr:row>
      <xdr:rowOff>1323975</xdr:rowOff>
    </xdr:to>
    <xdr:pic>
      <xdr:nvPicPr>
        <xdr:cNvPr id="4260" name="图片 128" descr="C:\Documents and Settings\Administrator\Application Data\Tencent\Users\450538484\QQ\WinTemp\RichOle\X4RVL`YO7F}7AQ2R01)DCPK.jpg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52749450"/>
          <a:ext cx="14573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42</xdr:row>
      <xdr:rowOff>45899</xdr:rowOff>
    </xdr:from>
    <xdr:to>
      <xdr:col>1</xdr:col>
      <xdr:colOff>1417388</xdr:colOff>
      <xdr:row>42</xdr:row>
      <xdr:rowOff>1323975</xdr:rowOff>
    </xdr:to>
    <xdr:pic>
      <xdr:nvPicPr>
        <xdr:cNvPr id="4261" name="图片 129" descr="C:\Documents and Settings\Administrator\Application Data\Tencent\Users\450538484\QQ\WinTemp\RichOle\NHT53QEX`VW7KV_X1(8HCGE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55452824"/>
          <a:ext cx="1360238" cy="1278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43</xdr:row>
      <xdr:rowOff>35997</xdr:rowOff>
    </xdr:from>
    <xdr:to>
      <xdr:col>1</xdr:col>
      <xdr:colOff>1400175</xdr:colOff>
      <xdr:row>43</xdr:row>
      <xdr:rowOff>1264660</xdr:rowOff>
    </xdr:to>
    <xdr:pic>
      <xdr:nvPicPr>
        <xdr:cNvPr id="4262" name="图片 130" descr="C:\Documents and Settings\Administrator\Application Data\Tencent\Users\450538484\QQ\WinTemp\RichOle\0CXIF@J8WID}X%IA3@N[{47.jp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56785947"/>
          <a:ext cx="1381125" cy="1228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44</xdr:row>
      <xdr:rowOff>35610</xdr:rowOff>
    </xdr:from>
    <xdr:to>
      <xdr:col>1</xdr:col>
      <xdr:colOff>1419225</xdr:colOff>
      <xdr:row>44</xdr:row>
      <xdr:rowOff>1326465</xdr:rowOff>
    </xdr:to>
    <xdr:pic>
      <xdr:nvPicPr>
        <xdr:cNvPr id="4263" name="图片 13" descr="aih-p1111.jpg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58128585"/>
          <a:ext cx="1381125" cy="1290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47</xdr:row>
      <xdr:rowOff>54814</xdr:rowOff>
    </xdr:from>
    <xdr:to>
      <xdr:col>1</xdr:col>
      <xdr:colOff>1457325</xdr:colOff>
      <xdr:row>47</xdr:row>
      <xdr:rowOff>1300069</xdr:rowOff>
    </xdr:to>
    <xdr:pic>
      <xdr:nvPicPr>
        <xdr:cNvPr id="4264" name="图片 133" descr="C:\Documents and Settings\Administrator\Application Data\Tencent\Users\450538484\QQ\WinTemp\RichOle\0S[UFXJQOD3~GCPA]J@L_LO.jp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62176864"/>
          <a:ext cx="1419225" cy="124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48</xdr:row>
      <xdr:rowOff>25792</xdr:rowOff>
    </xdr:from>
    <xdr:to>
      <xdr:col>1</xdr:col>
      <xdr:colOff>1447801</xdr:colOff>
      <xdr:row>48</xdr:row>
      <xdr:rowOff>1306781</xdr:rowOff>
    </xdr:to>
    <xdr:pic>
      <xdr:nvPicPr>
        <xdr:cNvPr id="4265" name="图片 134" descr="C:\Documents and Settings\Administrator\Application Data\Tencent\Users\450538484\QQ\WinTemp\RichOle\IE6U]{7~KO6`9V]9FLJNKXJ.jp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63490867"/>
          <a:ext cx="1419226" cy="1280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40216</xdr:colOff>
      <xdr:row>54</xdr:row>
      <xdr:rowOff>57150</xdr:rowOff>
    </xdr:from>
    <xdr:to>
      <xdr:col>1</xdr:col>
      <xdr:colOff>1447799</xdr:colOff>
      <xdr:row>54</xdr:row>
      <xdr:rowOff>1323975</xdr:rowOff>
    </xdr:to>
    <xdr:pic>
      <xdr:nvPicPr>
        <xdr:cNvPr id="4266" name="图片 16" descr="aih-p1224.jpg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7541" y="71580375"/>
          <a:ext cx="1407583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30990</xdr:colOff>
      <xdr:row>25</xdr:row>
      <xdr:rowOff>28575</xdr:rowOff>
    </xdr:from>
    <xdr:to>
      <xdr:col>1</xdr:col>
      <xdr:colOff>1457325</xdr:colOff>
      <xdr:row>26</xdr:row>
      <xdr:rowOff>742</xdr:rowOff>
    </xdr:to>
    <xdr:pic>
      <xdr:nvPicPr>
        <xdr:cNvPr id="4267" name="图片 104" descr="C:\Users\Administrator\AppData\Roaming\Tencent\Users\450538484\QQ\WinTemp\RichOle\P%)1V4~THXP](935{%XJD7N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315" y="32604075"/>
          <a:ext cx="1426335" cy="1315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26</xdr:row>
      <xdr:rowOff>57150</xdr:rowOff>
    </xdr:from>
    <xdr:to>
      <xdr:col>1</xdr:col>
      <xdr:colOff>1438275</xdr:colOff>
      <xdr:row>26</xdr:row>
      <xdr:rowOff>1295400</xdr:rowOff>
    </xdr:to>
    <xdr:pic>
      <xdr:nvPicPr>
        <xdr:cNvPr id="4268" name="图片 105" descr="C:\Users\Administrator\AppData\Roaming\Tencent\Users\450538484\QQ\WinTemp\RichOle\HY5$HS)24~2XU$QW}HBL]KL.png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33975675"/>
          <a:ext cx="13811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</xdr:colOff>
      <xdr:row>32</xdr:row>
      <xdr:rowOff>24864</xdr:rowOff>
    </xdr:from>
    <xdr:to>
      <xdr:col>1</xdr:col>
      <xdr:colOff>1438275</xdr:colOff>
      <xdr:row>32</xdr:row>
      <xdr:rowOff>1276350</xdr:rowOff>
    </xdr:to>
    <xdr:pic>
      <xdr:nvPicPr>
        <xdr:cNvPr id="4269" name="图片 106" descr="C:\Users\Administrator\AppData\Roaming\Tencent\Users\450538484\QQ\WinTemp\RichOle\{GOB61BQZ1]4}_]Z30GJFMS.png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899" y="42001539"/>
          <a:ext cx="1409701" cy="1251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51</xdr:row>
      <xdr:rowOff>44179</xdr:rowOff>
    </xdr:from>
    <xdr:to>
      <xdr:col>1</xdr:col>
      <xdr:colOff>1438275</xdr:colOff>
      <xdr:row>51</xdr:row>
      <xdr:rowOff>1334191</xdr:rowOff>
    </xdr:to>
    <xdr:pic>
      <xdr:nvPicPr>
        <xdr:cNvPr id="4270" name="图片 108" descr="C:\Users\Administrator\AppData\Roaming\Tencent\Users\450538484\QQ\WinTemp\RichOle\3$V]47]91CZ@QYKDC)09M}0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67538329"/>
          <a:ext cx="1390651" cy="1290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59</xdr:row>
      <xdr:rowOff>33909</xdr:rowOff>
    </xdr:from>
    <xdr:to>
      <xdr:col>1</xdr:col>
      <xdr:colOff>1400175</xdr:colOff>
      <xdr:row>59</xdr:row>
      <xdr:rowOff>1304925</xdr:rowOff>
    </xdr:to>
    <xdr:pic>
      <xdr:nvPicPr>
        <xdr:cNvPr id="4271" name="图片 17" descr="aih-p1241.jpg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8272259"/>
          <a:ext cx="1371600" cy="1271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84</xdr:row>
      <xdr:rowOff>38100</xdr:rowOff>
    </xdr:from>
    <xdr:to>
      <xdr:col>1</xdr:col>
      <xdr:colOff>1438275</xdr:colOff>
      <xdr:row>84</xdr:row>
      <xdr:rowOff>1295400</xdr:rowOff>
    </xdr:to>
    <xdr:pic>
      <xdr:nvPicPr>
        <xdr:cNvPr id="4272" name="图片 22" descr="aih-p1406.jpg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11852075"/>
          <a:ext cx="1381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116</xdr:row>
      <xdr:rowOff>43552</xdr:rowOff>
    </xdr:from>
    <xdr:to>
      <xdr:col>1</xdr:col>
      <xdr:colOff>1438275</xdr:colOff>
      <xdr:row>116</xdr:row>
      <xdr:rowOff>1323975</xdr:rowOff>
    </xdr:to>
    <xdr:pic>
      <xdr:nvPicPr>
        <xdr:cNvPr id="4273" name="图片 25" descr="aih-w3002_sample02.jpg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54834327"/>
          <a:ext cx="1400175" cy="1280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61</xdr:row>
      <xdr:rowOff>28575</xdr:rowOff>
    </xdr:from>
    <xdr:to>
      <xdr:col>1</xdr:col>
      <xdr:colOff>1447800</xdr:colOff>
      <xdr:row>62</xdr:row>
      <xdr:rowOff>0</xdr:rowOff>
    </xdr:to>
    <xdr:pic>
      <xdr:nvPicPr>
        <xdr:cNvPr id="427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80952975"/>
          <a:ext cx="14287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73</xdr:row>
      <xdr:rowOff>38100</xdr:rowOff>
    </xdr:from>
    <xdr:to>
      <xdr:col>1</xdr:col>
      <xdr:colOff>1457325</xdr:colOff>
      <xdr:row>74</xdr:row>
      <xdr:rowOff>0</xdr:rowOff>
    </xdr:to>
    <xdr:pic>
      <xdr:nvPicPr>
        <xdr:cNvPr id="427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97078800"/>
          <a:ext cx="14192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111</xdr:row>
      <xdr:rowOff>28575</xdr:rowOff>
    </xdr:from>
    <xdr:to>
      <xdr:col>1</xdr:col>
      <xdr:colOff>1428750</xdr:colOff>
      <xdr:row>111</xdr:row>
      <xdr:rowOff>1285875</xdr:rowOff>
    </xdr:to>
    <xdr:pic>
      <xdr:nvPicPr>
        <xdr:cNvPr id="4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48104225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113</xdr:row>
      <xdr:rowOff>38101</xdr:rowOff>
    </xdr:from>
    <xdr:to>
      <xdr:col>1</xdr:col>
      <xdr:colOff>1419226</xdr:colOff>
      <xdr:row>113</xdr:row>
      <xdr:rowOff>1316395</xdr:rowOff>
    </xdr:to>
    <xdr:pic>
      <xdr:nvPicPr>
        <xdr:cNvPr id="42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1" y="150799801"/>
          <a:ext cx="1371600" cy="1278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115</xdr:row>
      <xdr:rowOff>18144</xdr:rowOff>
    </xdr:from>
    <xdr:to>
      <xdr:col>1</xdr:col>
      <xdr:colOff>1419224</xdr:colOff>
      <xdr:row>115</xdr:row>
      <xdr:rowOff>1333500</xdr:rowOff>
    </xdr:to>
    <xdr:pic>
      <xdr:nvPicPr>
        <xdr:cNvPr id="42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53465894"/>
          <a:ext cx="1381124" cy="1315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60713</xdr:colOff>
      <xdr:row>119</xdr:row>
      <xdr:rowOff>57151</xdr:rowOff>
    </xdr:from>
    <xdr:to>
      <xdr:col>1</xdr:col>
      <xdr:colOff>1428751</xdr:colOff>
      <xdr:row>119</xdr:row>
      <xdr:rowOff>1308185</xdr:rowOff>
    </xdr:to>
    <xdr:pic>
      <xdr:nvPicPr>
        <xdr:cNvPr id="427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038" y="158877001"/>
          <a:ext cx="1368038" cy="1251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28576</xdr:rowOff>
    </xdr:from>
    <xdr:to>
      <xdr:col>1</xdr:col>
      <xdr:colOff>1428750</xdr:colOff>
      <xdr:row>1</xdr:row>
      <xdr:rowOff>1290576</xdr:rowOff>
    </xdr:to>
    <xdr:pic>
      <xdr:nvPicPr>
        <xdr:cNvPr id="4280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371476"/>
          <a:ext cx="1400175" cy="12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68</xdr:row>
      <xdr:rowOff>64008</xdr:rowOff>
    </xdr:from>
    <xdr:to>
      <xdr:col>1</xdr:col>
      <xdr:colOff>1447800</xdr:colOff>
      <xdr:row>68</xdr:row>
      <xdr:rowOff>1276350</xdr:rowOff>
    </xdr:to>
    <xdr:pic>
      <xdr:nvPicPr>
        <xdr:cNvPr id="42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90389583"/>
          <a:ext cx="1409700" cy="121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62</xdr:row>
      <xdr:rowOff>47625</xdr:rowOff>
    </xdr:from>
    <xdr:to>
      <xdr:col>1</xdr:col>
      <xdr:colOff>1426247</xdr:colOff>
      <xdr:row>62</xdr:row>
      <xdr:rowOff>1323975</xdr:rowOff>
    </xdr:to>
    <xdr:pic>
      <xdr:nvPicPr>
        <xdr:cNvPr id="4282" name="图片 136" descr="C:\Documents and Settings\Administrator\Application Data\Tencent\Users\450538484\QQ\WinTemp\RichOle\I3E@M(F8V8WL]JLGY4J0V5G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82315050"/>
          <a:ext cx="1388147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32302</xdr:colOff>
      <xdr:row>118</xdr:row>
      <xdr:rowOff>47624</xdr:rowOff>
    </xdr:from>
    <xdr:to>
      <xdr:col>1</xdr:col>
      <xdr:colOff>1428750</xdr:colOff>
      <xdr:row>118</xdr:row>
      <xdr:rowOff>1282943</xdr:rowOff>
    </xdr:to>
    <xdr:pic>
      <xdr:nvPicPr>
        <xdr:cNvPr id="4283" name="图片 142" descr="C:\Documents and Settings\Administrator\Application Data\Tencent\Users\450538484\QQ\WinTemp\RichOle\V]ZMM%9WS(K]C[_%N~0NTER.jpg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9627" y="157524449"/>
          <a:ext cx="1396448" cy="1235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82</xdr:row>
      <xdr:rowOff>47624</xdr:rowOff>
    </xdr:from>
    <xdr:to>
      <xdr:col>1</xdr:col>
      <xdr:colOff>1435124</xdr:colOff>
      <xdr:row>82</xdr:row>
      <xdr:rowOff>1314449</xdr:rowOff>
    </xdr:to>
    <xdr:pic>
      <xdr:nvPicPr>
        <xdr:cNvPr id="4284" name="图片 148" descr="C:\Documents and Settings\Administrator\Application Data\Tencent\Users\450538484\QQ\WinTemp\RichOle\UN]4(A8D7J7[}U(KS9~48DU.jpg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1" y="109175549"/>
          <a:ext cx="1406548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89</xdr:row>
      <xdr:rowOff>26114</xdr:rowOff>
    </xdr:from>
    <xdr:to>
      <xdr:col>1</xdr:col>
      <xdr:colOff>1438275</xdr:colOff>
      <xdr:row>89</xdr:row>
      <xdr:rowOff>1314449</xdr:rowOff>
    </xdr:to>
    <xdr:pic>
      <xdr:nvPicPr>
        <xdr:cNvPr id="4285" name="图片 151" descr="C:\Documents and Settings\Administrator\Application Data\Tencent\Users\450538484\QQ\WinTemp\RichOle\)5[({E86%[R8]OS[K(}]_{E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18555214"/>
          <a:ext cx="1409700" cy="1288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104</xdr:row>
      <xdr:rowOff>54894</xdr:rowOff>
    </xdr:from>
    <xdr:to>
      <xdr:col>1</xdr:col>
      <xdr:colOff>1400175</xdr:colOff>
      <xdr:row>104</xdr:row>
      <xdr:rowOff>1266825</xdr:rowOff>
    </xdr:to>
    <xdr:pic>
      <xdr:nvPicPr>
        <xdr:cNvPr id="4286" name="图片 154" descr="C:\Documents and Settings\Administrator\Application Data\Tencent\Users\450538484\QQ\WinTemp\RichOle\X[`P6D0D])@WA@8$8D$X95N.jpg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38729369"/>
          <a:ext cx="1343025" cy="1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45295</xdr:colOff>
      <xdr:row>9</xdr:row>
      <xdr:rowOff>47626</xdr:rowOff>
    </xdr:from>
    <xdr:to>
      <xdr:col>1</xdr:col>
      <xdr:colOff>1438275</xdr:colOff>
      <xdr:row>9</xdr:row>
      <xdr:rowOff>1304926</xdr:rowOff>
    </xdr:to>
    <xdr:pic>
      <xdr:nvPicPr>
        <xdr:cNvPr id="4287" name="图片 159" descr="C:\Documents and Settings\Administrator\Application Data\Tencent\Users\450538484\QQ\WinTemp\RichOle\`4VYMJTM{D~P7AV2A0XDLZ0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620" y="11134726"/>
          <a:ext cx="139298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52422</xdr:colOff>
      <xdr:row>110</xdr:row>
      <xdr:rowOff>47625</xdr:rowOff>
    </xdr:from>
    <xdr:to>
      <xdr:col>1</xdr:col>
      <xdr:colOff>1457325</xdr:colOff>
      <xdr:row>110</xdr:row>
      <xdr:rowOff>1323975</xdr:rowOff>
    </xdr:to>
    <xdr:pic>
      <xdr:nvPicPr>
        <xdr:cNvPr id="4288" name="图片 155" descr="C:\Documents and Settings\Administrator\Application Data\Tencent\Users\450538484\QQ\WinTemp\RichOle\53J4`BV[561CYWMH_S6JHEJ.jp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47" y="146780250"/>
          <a:ext cx="1404903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92</xdr:row>
      <xdr:rowOff>45033</xdr:rowOff>
    </xdr:from>
    <xdr:to>
      <xdr:col>1</xdr:col>
      <xdr:colOff>1400175</xdr:colOff>
      <xdr:row>92</xdr:row>
      <xdr:rowOff>1323975</xdr:rowOff>
    </xdr:to>
    <xdr:pic>
      <xdr:nvPicPr>
        <xdr:cNvPr id="4289" name="图片 59" descr="C:\Users\Administrator\AppData\Roaming\Tencent\Users\450538484\QQ\WinTemp\RichOle\STDVJA7{NNWCDW)UT)Q@CMN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22603208"/>
          <a:ext cx="1352550" cy="1278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94</xdr:row>
      <xdr:rowOff>52578</xdr:rowOff>
    </xdr:from>
    <xdr:to>
      <xdr:col>1</xdr:col>
      <xdr:colOff>1428750</xdr:colOff>
      <xdr:row>94</xdr:row>
      <xdr:rowOff>1314450</xdr:rowOff>
    </xdr:to>
    <xdr:pic>
      <xdr:nvPicPr>
        <xdr:cNvPr id="4290" name="图片 60" descr="C:\Users\Administrator\AppData\Roaming\Tencent\Users\450538484\QQ\WinTemp\RichOle\ZLV7ZA@%PC6)M~84R{`L]$I.png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25296803"/>
          <a:ext cx="1371600" cy="126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47626</xdr:rowOff>
    </xdr:from>
    <xdr:to>
      <xdr:col>1</xdr:col>
      <xdr:colOff>1419225</xdr:colOff>
      <xdr:row>7</xdr:row>
      <xdr:rowOff>1304925</xdr:rowOff>
    </xdr:to>
    <xdr:pic>
      <xdr:nvPicPr>
        <xdr:cNvPr id="4291" name="图片 65" descr="C:\Users\Administrator\AppData\Roaming\Tencent\Users\450538484\QQ\WinTemp\RichOle\0M4)F3]B[0T~H)A7)(Y0(]Y.jp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8448676"/>
          <a:ext cx="1381125" cy="1257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47625</xdr:rowOff>
    </xdr:from>
    <xdr:to>
      <xdr:col>1</xdr:col>
      <xdr:colOff>1428750</xdr:colOff>
      <xdr:row>8</xdr:row>
      <xdr:rowOff>1304925</xdr:rowOff>
    </xdr:to>
    <xdr:pic>
      <xdr:nvPicPr>
        <xdr:cNvPr id="4292" name="图片 66" descr="C:\Users\Administrator\AppData\Roaming\Tencent\Users\450538484\QQ\WinTemp\RichOle\GRWCIH2BTX2DH0[4@1K8U_8.jpg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9791700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63</xdr:row>
      <xdr:rowOff>57150</xdr:rowOff>
    </xdr:from>
    <xdr:to>
      <xdr:col>1</xdr:col>
      <xdr:colOff>1447800</xdr:colOff>
      <xdr:row>63</xdr:row>
      <xdr:rowOff>1295400</xdr:rowOff>
    </xdr:to>
    <xdr:pic>
      <xdr:nvPicPr>
        <xdr:cNvPr id="4293" name="图片 38" descr="C:\Users\Administrator\AppData\Roaming\Tencent\Users\450538484\QQ\WinTemp\RichOle\`M]3(WZ8BPHSU}F4]L96(UA.jp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83667600"/>
          <a:ext cx="14192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40498</xdr:colOff>
      <xdr:row>65</xdr:row>
      <xdr:rowOff>47625</xdr:rowOff>
    </xdr:from>
    <xdr:to>
      <xdr:col>1</xdr:col>
      <xdr:colOff>1438275</xdr:colOff>
      <xdr:row>65</xdr:row>
      <xdr:rowOff>1289072</xdr:rowOff>
    </xdr:to>
    <xdr:pic>
      <xdr:nvPicPr>
        <xdr:cNvPr id="4294" name="图片 39" descr="C:\Users\Administrator\AppData\Roaming\Tencent\Users\450538484\QQ\WinTemp\RichOle\NM0LK8NZ]KP62A~01@KQC78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7823" y="86344125"/>
          <a:ext cx="1397777" cy="1241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91</xdr:row>
      <xdr:rowOff>44748</xdr:rowOff>
    </xdr:from>
    <xdr:to>
      <xdr:col>1</xdr:col>
      <xdr:colOff>1419225</xdr:colOff>
      <xdr:row>91</xdr:row>
      <xdr:rowOff>1333500</xdr:rowOff>
    </xdr:to>
    <xdr:pic>
      <xdr:nvPicPr>
        <xdr:cNvPr id="4295" name="图片 40" descr="C:\Users\Administrator\AppData\Roaming\Tencent\Users\450538484\QQ\WinTemp\RichOle\PMKW~R~2F(8FAO{K{UZNU9R.jpg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21259898"/>
          <a:ext cx="1371600" cy="1288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55</xdr:row>
      <xdr:rowOff>28575</xdr:rowOff>
    </xdr:from>
    <xdr:to>
      <xdr:col>1</xdr:col>
      <xdr:colOff>1438275</xdr:colOff>
      <xdr:row>56</xdr:row>
      <xdr:rowOff>0</xdr:rowOff>
    </xdr:to>
    <xdr:pic>
      <xdr:nvPicPr>
        <xdr:cNvPr id="429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72894825"/>
          <a:ext cx="14192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58</xdr:row>
      <xdr:rowOff>47624</xdr:rowOff>
    </xdr:from>
    <xdr:to>
      <xdr:col>1</xdr:col>
      <xdr:colOff>1405905</xdr:colOff>
      <xdr:row>58</xdr:row>
      <xdr:rowOff>1314449</xdr:rowOff>
    </xdr:to>
    <xdr:pic>
      <xdr:nvPicPr>
        <xdr:cNvPr id="429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76942949"/>
          <a:ext cx="1367804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60</xdr:row>
      <xdr:rowOff>19050</xdr:rowOff>
    </xdr:from>
    <xdr:to>
      <xdr:col>1</xdr:col>
      <xdr:colOff>1438275</xdr:colOff>
      <xdr:row>60</xdr:row>
      <xdr:rowOff>1323975</xdr:rowOff>
    </xdr:to>
    <xdr:pic>
      <xdr:nvPicPr>
        <xdr:cNvPr id="4298" name="图片 18" descr="aih-p1301.jpg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9600425"/>
          <a:ext cx="14097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67</xdr:row>
      <xdr:rowOff>70943</xdr:rowOff>
    </xdr:from>
    <xdr:to>
      <xdr:col>1</xdr:col>
      <xdr:colOff>1438275</xdr:colOff>
      <xdr:row>67</xdr:row>
      <xdr:rowOff>1308080</xdr:rowOff>
    </xdr:to>
    <xdr:pic>
      <xdr:nvPicPr>
        <xdr:cNvPr id="4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89053493"/>
          <a:ext cx="1390651" cy="1237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69</xdr:row>
      <xdr:rowOff>38100</xdr:rowOff>
    </xdr:from>
    <xdr:to>
      <xdr:col>1</xdr:col>
      <xdr:colOff>1457325</xdr:colOff>
      <xdr:row>69</xdr:row>
      <xdr:rowOff>1304925</xdr:rowOff>
    </xdr:to>
    <xdr:pic>
      <xdr:nvPicPr>
        <xdr:cNvPr id="4300" name="图片 156" descr="C:\Documents and Settings\Administrator\Application Data\Tencent\Users\450538484\QQ\WinTemp\RichOle\ZA[]HDYZHHDRNV~W56~TJ85.jpg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91706700"/>
          <a:ext cx="14382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70</xdr:row>
      <xdr:rowOff>45486</xdr:rowOff>
    </xdr:from>
    <xdr:to>
      <xdr:col>1</xdr:col>
      <xdr:colOff>1419225</xdr:colOff>
      <xdr:row>70</xdr:row>
      <xdr:rowOff>1314449</xdr:rowOff>
    </xdr:to>
    <xdr:pic>
      <xdr:nvPicPr>
        <xdr:cNvPr id="430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93057111"/>
          <a:ext cx="1371600" cy="1268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36362</xdr:colOff>
      <xdr:row>71</xdr:row>
      <xdr:rowOff>38100</xdr:rowOff>
    </xdr:from>
    <xdr:to>
      <xdr:col>1</xdr:col>
      <xdr:colOff>1419225</xdr:colOff>
      <xdr:row>71</xdr:row>
      <xdr:rowOff>1276350</xdr:rowOff>
    </xdr:to>
    <xdr:pic>
      <xdr:nvPicPr>
        <xdr:cNvPr id="430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687" y="94392750"/>
          <a:ext cx="1382863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72</xdr:row>
      <xdr:rowOff>38100</xdr:rowOff>
    </xdr:from>
    <xdr:to>
      <xdr:col>1</xdr:col>
      <xdr:colOff>1447801</xdr:colOff>
      <xdr:row>72</xdr:row>
      <xdr:rowOff>1304925</xdr:rowOff>
    </xdr:to>
    <xdr:pic>
      <xdr:nvPicPr>
        <xdr:cNvPr id="4303" name="图片 21" descr="aih-p1336_sample01.jpg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6" y="95735775"/>
          <a:ext cx="14287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74</xdr:row>
      <xdr:rowOff>28575</xdr:rowOff>
    </xdr:from>
    <xdr:to>
      <xdr:col>1</xdr:col>
      <xdr:colOff>1390650</xdr:colOff>
      <xdr:row>74</xdr:row>
      <xdr:rowOff>1276350</xdr:rowOff>
    </xdr:to>
    <xdr:pic>
      <xdr:nvPicPr>
        <xdr:cNvPr id="430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98412300"/>
          <a:ext cx="13620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85</xdr:row>
      <xdr:rowOff>38100</xdr:rowOff>
    </xdr:from>
    <xdr:to>
      <xdr:col>1</xdr:col>
      <xdr:colOff>1457325</xdr:colOff>
      <xdr:row>85</xdr:row>
      <xdr:rowOff>1295400</xdr:rowOff>
    </xdr:to>
    <xdr:pic>
      <xdr:nvPicPr>
        <xdr:cNvPr id="4305" name="图片 149" descr="C:\Documents and Settings\Administrator\Application Data\Tencent\Users\450538484\QQ\WinTemp\RichOle\5S28)V2}AP7@DN`%2LY2AD3.jpg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13195100"/>
          <a:ext cx="1438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88</xdr:row>
      <xdr:rowOff>28575</xdr:rowOff>
    </xdr:from>
    <xdr:to>
      <xdr:col>1</xdr:col>
      <xdr:colOff>1428750</xdr:colOff>
      <xdr:row>88</xdr:row>
      <xdr:rowOff>1333500</xdr:rowOff>
    </xdr:to>
    <xdr:pic>
      <xdr:nvPicPr>
        <xdr:cNvPr id="4306" name="图片 150" descr="C:\Documents and Settings\Administrator\Application Data\Tencent\Users\450538484\QQ\WinTemp\RichOle\CNSOB8Z}5R6N$ZY6O``[E@4.jp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17214650"/>
          <a:ext cx="14001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40532</xdr:colOff>
      <xdr:row>90</xdr:row>
      <xdr:rowOff>38100</xdr:rowOff>
    </xdr:from>
    <xdr:to>
      <xdr:col>1</xdr:col>
      <xdr:colOff>1428750</xdr:colOff>
      <xdr:row>91</xdr:row>
      <xdr:rowOff>0</xdr:rowOff>
    </xdr:to>
    <xdr:pic>
      <xdr:nvPicPr>
        <xdr:cNvPr id="4307" name="图片 152" descr="C:\Documents and Settings\Administrator\Application Data\Tencent\Users\450538484\QQ\WinTemp\RichOle\P7_(%)T8REJJ`%NQ@}07O)B.jpg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7857" y="119910225"/>
          <a:ext cx="1388218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95</xdr:row>
      <xdr:rowOff>68178</xdr:rowOff>
    </xdr:from>
    <xdr:to>
      <xdr:col>1</xdr:col>
      <xdr:colOff>1447800</xdr:colOff>
      <xdr:row>95</xdr:row>
      <xdr:rowOff>1295399</xdr:rowOff>
    </xdr:to>
    <xdr:pic>
      <xdr:nvPicPr>
        <xdr:cNvPr id="4308" name="图片 36" descr="2.jpg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26655428"/>
          <a:ext cx="1371600" cy="1227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117</xdr:row>
      <xdr:rowOff>38100</xdr:rowOff>
    </xdr:from>
    <xdr:to>
      <xdr:col>1</xdr:col>
      <xdr:colOff>1416722</xdr:colOff>
      <xdr:row>117</xdr:row>
      <xdr:rowOff>1314450</xdr:rowOff>
    </xdr:to>
    <xdr:pic>
      <xdr:nvPicPr>
        <xdr:cNvPr id="4309" name="图片 141" descr="C:\Documents and Settings\Administrator\Application Data\Tencent\Users\450538484\QQ\WinTemp\RichOle\M3P~G$44`TRSD)CJIE3V9)N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56171900"/>
          <a:ext cx="1388147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1</xdr:col>
      <xdr:colOff>1458382</xdr:colOff>
      <xdr:row>4</xdr:row>
      <xdr:rowOff>1323974</xdr:rowOff>
    </xdr:to>
    <xdr:pic>
      <xdr:nvPicPr>
        <xdr:cNvPr id="431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00550"/>
          <a:ext cx="1439332" cy="1295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10</xdr:row>
      <xdr:rowOff>24574</xdr:rowOff>
    </xdr:from>
    <xdr:to>
      <xdr:col>1</xdr:col>
      <xdr:colOff>1462731</xdr:colOff>
      <xdr:row>10</xdr:row>
      <xdr:rowOff>1295400</xdr:rowOff>
    </xdr:to>
    <xdr:pic>
      <xdr:nvPicPr>
        <xdr:cNvPr id="4311" name="图片 33" descr="aih-c2008-roll.jpg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12454699"/>
          <a:ext cx="1415107" cy="1270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56</xdr:row>
      <xdr:rowOff>60659</xdr:rowOff>
    </xdr:from>
    <xdr:to>
      <xdr:col>1</xdr:col>
      <xdr:colOff>1434913</xdr:colOff>
      <xdr:row>56</xdr:row>
      <xdr:rowOff>1276350</xdr:rowOff>
    </xdr:to>
    <xdr:pic>
      <xdr:nvPicPr>
        <xdr:cNvPr id="4312" name="图片 109" descr="C:\Users\Administrator\AppData\Roaming\Tencent\Users\450538484\QQ\WinTemp\RichOle\2E{JLCQ5T$XNCCH8Q]LPT`M.png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74269934"/>
          <a:ext cx="1358713" cy="121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57</xdr:row>
      <xdr:rowOff>25462</xdr:rowOff>
    </xdr:from>
    <xdr:to>
      <xdr:col>1</xdr:col>
      <xdr:colOff>1428750</xdr:colOff>
      <xdr:row>57</xdr:row>
      <xdr:rowOff>1298513</xdr:rowOff>
    </xdr:to>
    <xdr:pic>
      <xdr:nvPicPr>
        <xdr:cNvPr id="4313" name="图片 110" descr="C:\Users\Administrator\AppData\Roaming\Tencent\Users\450538484\QQ\WinTemp\RichOle\D[E2NQ3TMAUD38HW9L2(C[7.pn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5577762"/>
          <a:ext cx="1400175" cy="1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64</xdr:row>
      <xdr:rowOff>40619</xdr:rowOff>
    </xdr:from>
    <xdr:to>
      <xdr:col>1</xdr:col>
      <xdr:colOff>1457326</xdr:colOff>
      <xdr:row>64</xdr:row>
      <xdr:rowOff>1285875</xdr:rowOff>
    </xdr:to>
    <xdr:pic>
      <xdr:nvPicPr>
        <xdr:cNvPr id="4314" name="图片 111" descr="C:\Users\Administrator\AppData\Roaming\Tencent\Users\450538484\QQ\WinTemp\RichOle\)%C{B{93IJMQ)L1M75)_~74.png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84994094"/>
          <a:ext cx="1419226" cy="1245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66</xdr:row>
      <xdr:rowOff>47625</xdr:rowOff>
    </xdr:from>
    <xdr:to>
      <xdr:col>1</xdr:col>
      <xdr:colOff>1416050</xdr:colOff>
      <xdr:row>66</xdr:row>
      <xdr:rowOff>1304925</xdr:rowOff>
    </xdr:to>
    <xdr:pic>
      <xdr:nvPicPr>
        <xdr:cNvPr id="4315" name="图片 112" descr="C:\Users\Administrator\AppData\Roaming\Tencent\Users\450538484\QQ\WinTemp\RichOle\R`4@KR@VZ}`R$YS~WM7TB52.png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87687150"/>
          <a:ext cx="13970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83</xdr:row>
      <xdr:rowOff>62574</xdr:rowOff>
    </xdr:from>
    <xdr:to>
      <xdr:col>1</xdr:col>
      <xdr:colOff>1457325</xdr:colOff>
      <xdr:row>83</xdr:row>
      <xdr:rowOff>1333499</xdr:rowOff>
    </xdr:to>
    <xdr:pic>
      <xdr:nvPicPr>
        <xdr:cNvPr id="4316" name="图片 113" descr="C:\Users\Administrator\AppData\Roaming\Tencent\Users\450538484\QQ\WinTemp\RichOle\~@I$M{~5{04Z4EYK}R1QA2Y.png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0533524"/>
          <a:ext cx="1390650" cy="127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86</xdr:row>
      <xdr:rowOff>19050</xdr:rowOff>
    </xdr:from>
    <xdr:to>
      <xdr:col>1</xdr:col>
      <xdr:colOff>1419225</xdr:colOff>
      <xdr:row>86</xdr:row>
      <xdr:rowOff>1323975</xdr:rowOff>
    </xdr:to>
    <xdr:pic>
      <xdr:nvPicPr>
        <xdr:cNvPr id="4317" name="图片 116" descr="C:\Users\Administrator\AppData\Roaming\Tencent\Users\450538484\QQ\WinTemp\RichOle\755]N_L`@5MB_02G9NQ}$]7.png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14519075"/>
          <a:ext cx="13906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51314</xdr:colOff>
      <xdr:row>87</xdr:row>
      <xdr:rowOff>47625</xdr:rowOff>
    </xdr:from>
    <xdr:to>
      <xdr:col>1</xdr:col>
      <xdr:colOff>1419225</xdr:colOff>
      <xdr:row>87</xdr:row>
      <xdr:rowOff>1317189</xdr:rowOff>
    </xdr:to>
    <xdr:pic>
      <xdr:nvPicPr>
        <xdr:cNvPr id="4318" name="图片 117" descr="C:\Users\Administrator\AppData\Roaming\Tencent\Users\450538484\QQ\WinTemp\RichOle\VLILYLH]($1H}4W$N{41KZO.png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639" y="115890675"/>
          <a:ext cx="1367911" cy="1269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93</xdr:row>
      <xdr:rowOff>35989</xdr:rowOff>
    </xdr:from>
    <xdr:to>
      <xdr:col>1</xdr:col>
      <xdr:colOff>1447800</xdr:colOff>
      <xdr:row>93</xdr:row>
      <xdr:rowOff>1323974</xdr:rowOff>
    </xdr:to>
    <xdr:pic>
      <xdr:nvPicPr>
        <xdr:cNvPr id="4319" name="图片 119" descr="C:\Users\Administrator\AppData\Roaming\Tencent\Users\450538484\QQ\WinTemp\RichOle\]{EB@E9Y1NX7T4CFYJAE_~R.png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23937189"/>
          <a:ext cx="1390650" cy="1287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50146</xdr:colOff>
      <xdr:row>112</xdr:row>
      <xdr:rowOff>38100</xdr:rowOff>
    </xdr:from>
    <xdr:to>
      <xdr:col>1</xdr:col>
      <xdr:colOff>1457326</xdr:colOff>
      <xdr:row>112</xdr:row>
      <xdr:rowOff>1280804</xdr:rowOff>
    </xdr:to>
    <xdr:pic>
      <xdr:nvPicPr>
        <xdr:cNvPr id="4320" name="图片 120" descr="C:\Users\Administrator\AppData\Roaming\Tencent\Users\450538484\QQ\WinTemp\RichOle\[]_RU0ZE(YREWC}N[XL5`U0.png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7471" y="149456775"/>
          <a:ext cx="1407180" cy="1242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114</xdr:row>
      <xdr:rowOff>38100</xdr:rowOff>
    </xdr:from>
    <xdr:to>
      <xdr:col>1</xdr:col>
      <xdr:colOff>1409700</xdr:colOff>
      <xdr:row>114</xdr:row>
      <xdr:rowOff>1304925</xdr:rowOff>
    </xdr:to>
    <xdr:pic>
      <xdr:nvPicPr>
        <xdr:cNvPr id="4321" name="图片 122" descr="C:\Users\Administrator\AppData\Roaming\Tencent\Users\450538484\QQ\WinTemp\RichOle\`G%]OE316J45AWI9`GMP6CO.png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52142825"/>
          <a:ext cx="13620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19050</xdr:rowOff>
    </xdr:from>
    <xdr:to>
      <xdr:col>1</xdr:col>
      <xdr:colOff>1419225</xdr:colOff>
      <xdr:row>2</xdr:row>
      <xdr:rowOff>1317225</xdr:rowOff>
    </xdr:to>
    <xdr:pic>
      <xdr:nvPicPr>
        <xdr:cNvPr id="4322" name="图片 123" descr="C:\Users\Administrator\AppData\Roaming\Tencent\Users\450538484\QQ\WinTemp\RichOle\]{UMS%GRBIR[1%1IPP@YSYX.png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704975"/>
          <a:ext cx="1400175" cy="129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5</xdr:row>
      <xdr:rowOff>38100</xdr:rowOff>
    </xdr:from>
    <xdr:to>
      <xdr:col>1</xdr:col>
      <xdr:colOff>1438274</xdr:colOff>
      <xdr:row>5</xdr:row>
      <xdr:rowOff>1304925</xdr:rowOff>
    </xdr:to>
    <xdr:pic>
      <xdr:nvPicPr>
        <xdr:cNvPr id="4323" name="图片 124" descr="C:\Users\Administrator\AppData\Roaming\Tencent\Users\450538484\QQ\WinTemp\RichOle\_]PB7C59PR`(TFV01F9GKRV.png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4" y="5753100"/>
          <a:ext cx="14001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28573</xdr:colOff>
      <xdr:row>6</xdr:row>
      <xdr:rowOff>28575</xdr:rowOff>
    </xdr:from>
    <xdr:to>
      <xdr:col>1</xdr:col>
      <xdr:colOff>1437698</xdr:colOff>
      <xdr:row>6</xdr:row>
      <xdr:rowOff>1333500</xdr:rowOff>
    </xdr:to>
    <xdr:pic>
      <xdr:nvPicPr>
        <xdr:cNvPr id="4324" name="图片 125" descr="C:\Users\Administrator\AppData\Roaming\Tencent\Users\450538484\QQ\WinTemp\RichOle\ARR2Z06VN85)X(BSX4V}`CU.png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898" y="7086600"/>
          <a:ext cx="14091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97</xdr:row>
      <xdr:rowOff>26609</xdr:rowOff>
    </xdr:from>
    <xdr:to>
      <xdr:col>1</xdr:col>
      <xdr:colOff>1452939</xdr:colOff>
      <xdr:row>97</xdr:row>
      <xdr:rowOff>1295400</xdr:rowOff>
    </xdr:to>
    <xdr:pic>
      <xdr:nvPicPr>
        <xdr:cNvPr id="4325" name="图片 98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29299909"/>
          <a:ext cx="1414839" cy="126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98</xdr:row>
      <xdr:rowOff>53192</xdr:rowOff>
    </xdr:from>
    <xdr:to>
      <xdr:col>1</xdr:col>
      <xdr:colOff>1422124</xdr:colOff>
      <xdr:row>98</xdr:row>
      <xdr:rowOff>1276350</xdr:rowOff>
    </xdr:to>
    <xdr:pic>
      <xdr:nvPicPr>
        <xdr:cNvPr id="4326" name="图片 99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30669517"/>
          <a:ext cx="1364974" cy="1223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99</xdr:row>
      <xdr:rowOff>70098</xdr:rowOff>
    </xdr:from>
    <xdr:to>
      <xdr:col>1</xdr:col>
      <xdr:colOff>1428751</xdr:colOff>
      <xdr:row>99</xdr:row>
      <xdr:rowOff>1333499</xdr:rowOff>
    </xdr:to>
    <xdr:pic>
      <xdr:nvPicPr>
        <xdr:cNvPr id="4327" name="图片 100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32029448"/>
          <a:ext cx="1390650" cy="126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81067</xdr:colOff>
      <xdr:row>101</xdr:row>
      <xdr:rowOff>95250</xdr:rowOff>
    </xdr:from>
    <xdr:to>
      <xdr:col>1</xdr:col>
      <xdr:colOff>1409700</xdr:colOff>
      <xdr:row>101</xdr:row>
      <xdr:rowOff>1333500</xdr:rowOff>
    </xdr:to>
    <xdr:pic>
      <xdr:nvPicPr>
        <xdr:cNvPr id="4328" name="图片 101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392" y="134740650"/>
          <a:ext cx="1328633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100</xdr:row>
      <xdr:rowOff>38100</xdr:rowOff>
    </xdr:from>
    <xdr:to>
      <xdr:col>1</xdr:col>
      <xdr:colOff>1419225</xdr:colOff>
      <xdr:row>100</xdr:row>
      <xdr:rowOff>1323975</xdr:rowOff>
    </xdr:to>
    <xdr:pic>
      <xdr:nvPicPr>
        <xdr:cNvPr id="4329" name="图片 102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33340475"/>
          <a:ext cx="14001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57151</xdr:colOff>
      <xdr:row>103</xdr:row>
      <xdr:rowOff>68827</xdr:rowOff>
    </xdr:from>
    <xdr:to>
      <xdr:col>1</xdr:col>
      <xdr:colOff>1421695</xdr:colOff>
      <xdr:row>103</xdr:row>
      <xdr:rowOff>1257301</xdr:rowOff>
    </xdr:to>
    <xdr:pic>
      <xdr:nvPicPr>
        <xdr:cNvPr id="4330" name="图片 103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6" y="137400277"/>
          <a:ext cx="1364544" cy="1188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84364</xdr:colOff>
      <xdr:row>102</xdr:row>
      <xdr:rowOff>76200</xdr:rowOff>
    </xdr:from>
    <xdr:to>
      <xdr:col>1</xdr:col>
      <xdr:colOff>1400175</xdr:colOff>
      <xdr:row>102</xdr:row>
      <xdr:rowOff>1264674</xdr:rowOff>
    </xdr:to>
    <xdr:pic>
      <xdr:nvPicPr>
        <xdr:cNvPr id="4331" name="图片 104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1689" y="136064625"/>
          <a:ext cx="1315811" cy="1188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109</xdr:row>
      <xdr:rowOff>71038</xdr:rowOff>
    </xdr:from>
    <xdr:to>
      <xdr:col>1</xdr:col>
      <xdr:colOff>1447801</xdr:colOff>
      <xdr:row>109</xdr:row>
      <xdr:rowOff>1289746</xdr:rowOff>
    </xdr:to>
    <xdr:pic>
      <xdr:nvPicPr>
        <xdr:cNvPr id="4332" name="图片 105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45460638"/>
          <a:ext cx="1409700" cy="1218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108</xdr:row>
      <xdr:rowOff>44824</xdr:rowOff>
    </xdr:from>
    <xdr:to>
      <xdr:col>1</xdr:col>
      <xdr:colOff>1390650</xdr:colOff>
      <xdr:row>108</xdr:row>
      <xdr:rowOff>1256179</xdr:rowOff>
    </xdr:to>
    <xdr:pic>
      <xdr:nvPicPr>
        <xdr:cNvPr id="4333" name="图片 106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44091399"/>
          <a:ext cx="1343025" cy="1211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107</xdr:row>
      <xdr:rowOff>26731</xdr:rowOff>
    </xdr:from>
    <xdr:to>
      <xdr:col>1</xdr:col>
      <xdr:colOff>1362075</xdr:colOff>
      <xdr:row>107</xdr:row>
      <xdr:rowOff>1274199</xdr:rowOff>
    </xdr:to>
    <xdr:pic>
      <xdr:nvPicPr>
        <xdr:cNvPr id="4334" name="图片 107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42730281"/>
          <a:ext cx="1333500" cy="1247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65135</xdr:colOff>
      <xdr:row>105</xdr:row>
      <xdr:rowOff>85725</xdr:rowOff>
    </xdr:from>
    <xdr:to>
      <xdr:col>1</xdr:col>
      <xdr:colOff>1454665</xdr:colOff>
      <xdr:row>105</xdr:row>
      <xdr:rowOff>1304925</xdr:rowOff>
    </xdr:to>
    <xdr:pic>
      <xdr:nvPicPr>
        <xdr:cNvPr id="4335" name="图片 108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2460" y="140103225"/>
          <a:ext cx="138953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106</xdr:row>
      <xdr:rowOff>50556</xdr:rowOff>
    </xdr:from>
    <xdr:to>
      <xdr:col>1</xdr:col>
      <xdr:colOff>1442830</xdr:colOff>
      <xdr:row>106</xdr:row>
      <xdr:rowOff>1276350</xdr:rowOff>
    </xdr:to>
    <xdr:pic>
      <xdr:nvPicPr>
        <xdr:cNvPr id="4336" name="图片 109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41411081"/>
          <a:ext cx="1385680" cy="122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81</xdr:row>
      <xdr:rowOff>45634</xdr:rowOff>
    </xdr:from>
    <xdr:to>
      <xdr:col>1</xdr:col>
      <xdr:colOff>1423189</xdr:colOff>
      <xdr:row>81</xdr:row>
      <xdr:rowOff>1285876</xdr:rowOff>
    </xdr:to>
    <xdr:pic>
      <xdr:nvPicPr>
        <xdr:cNvPr id="4337" name="图片 110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07830534"/>
          <a:ext cx="1385088" cy="1240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80</xdr:row>
      <xdr:rowOff>35888</xdr:rowOff>
    </xdr:from>
    <xdr:to>
      <xdr:col>1</xdr:col>
      <xdr:colOff>1419225</xdr:colOff>
      <xdr:row>80</xdr:row>
      <xdr:rowOff>1304925</xdr:rowOff>
    </xdr:to>
    <xdr:pic>
      <xdr:nvPicPr>
        <xdr:cNvPr id="4338" name="图片 111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06477763"/>
          <a:ext cx="1381124" cy="12690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57149</xdr:colOff>
      <xdr:row>79</xdr:row>
      <xdr:rowOff>76200</xdr:rowOff>
    </xdr:from>
    <xdr:to>
      <xdr:col>1</xdr:col>
      <xdr:colOff>1447800</xdr:colOff>
      <xdr:row>79</xdr:row>
      <xdr:rowOff>1274247</xdr:rowOff>
    </xdr:to>
    <xdr:pic>
      <xdr:nvPicPr>
        <xdr:cNvPr id="4339" name="图片 112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4" y="105175050"/>
          <a:ext cx="1390651" cy="11980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11</xdr:row>
      <xdr:rowOff>47625</xdr:rowOff>
    </xdr:from>
    <xdr:to>
      <xdr:col>1</xdr:col>
      <xdr:colOff>1371600</xdr:colOff>
      <xdr:row>11</xdr:row>
      <xdr:rowOff>1292813</xdr:rowOff>
    </xdr:to>
    <xdr:pic>
      <xdr:nvPicPr>
        <xdr:cNvPr id="4340" name="图片 113"/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733550"/>
          <a:ext cx="1333499" cy="1245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32628</xdr:colOff>
      <xdr:row>3</xdr:row>
      <xdr:rowOff>38100</xdr:rowOff>
    </xdr:from>
    <xdr:to>
      <xdr:col>1</xdr:col>
      <xdr:colOff>1438275</xdr:colOff>
      <xdr:row>3</xdr:row>
      <xdr:rowOff>1333500</xdr:rowOff>
    </xdr:to>
    <xdr:pic>
      <xdr:nvPicPr>
        <xdr:cNvPr id="4341" name="图片 114"/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9953" y="3067050"/>
          <a:ext cx="1405647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41297</xdr:colOff>
      <xdr:row>75</xdr:row>
      <xdr:rowOff>38101</xdr:rowOff>
    </xdr:from>
    <xdr:to>
      <xdr:col>1</xdr:col>
      <xdr:colOff>1409700</xdr:colOff>
      <xdr:row>75</xdr:row>
      <xdr:rowOff>1300563</xdr:rowOff>
    </xdr:to>
    <xdr:pic>
      <xdr:nvPicPr>
        <xdr:cNvPr id="4342" name="图片 115"/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622" y="99764851"/>
          <a:ext cx="1368403" cy="1262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31191</xdr:colOff>
      <xdr:row>76</xdr:row>
      <xdr:rowOff>28575</xdr:rowOff>
    </xdr:from>
    <xdr:to>
      <xdr:col>1</xdr:col>
      <xdr:colOff>1413994</xdr:colOff>
      <xdr:row>76</xdr:row>
      <xdr:rowOff>1295401</xdr:rowOff>
    </xdr:to>
    <xdr:pic>
      <xdr:nvPicPr>
        <xdr:cNvPr id="4343" name="图片 116"/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516" y="101098350"/>
          <a:ext cx="1382803" cy="1266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31373</xdr:colOff>
      <xdr:row>77</xdr:row>
      <xdr:rowOff>28575</xdr:rowOff>
    </xdr:from>
    <xdr:to>
      <xdr:col>1</xdr:col>
      <xdr:colOff>1438275</xdr:colOff>
      <xdr:row>77</xdr:row>
      <xdr:rowOff>1310021</xdr:rowOff>
    </xdr:to>
    <xdr:pic>
      <xdr:nvPicPr>
        <xdr:cNvPr id="4344" name="图片 117"/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698" y="102441375"/>
          <a:ext cx="1406902" cy="1281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57151</xdr:colOff>
      <xdr:row>78</xdr:row>
      <xdr:rowOff>52357</xdr:rowOff>
    </xdr:from>
    <xdr:to>
      <xdr:col>1</xdr:col>
      <xdr:colOff>1428751</xdr:colOff>
      <xdr:row>78</xdr:row>
      <xdr:rowOff>1308919</xdr:rowOff>
    </xdr:to>
    <xdr:pic>
      <xdr:nvPicPr>
        <xdr:cNvPr id="4345" name="图片 118"/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6" y="103808182"/>
          <a:ext cx="1371600" cy="1256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96</xdr:row>
      <xdr:rowOff>26178</xdr:rowOff>
    </xdr:from>
    <xdr:to>
      <xdr:col>1</xdr:col>
      <xdr:colOff>1403597</xdr:colOff>
      <xdr:row>96</xdr:row>
      <xdr:rowOff>1285875</xdr:rowOff>
    </xdr:to>
    <xdr:pic>
      <xdr:nvPicPr>
        <xdr:cNvPr id="4346" name="图片 119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7956453"/>
          <a:ext cx="1375022" cy="1259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127</xdr:row>
      <xdr:rowOff>22307</xdr:rowOff>
    </xdr:from>
    <xdr:to>
      <xdr:col>1</xdr:col>
      <xdr:colOff>1428751</xdr:colOff>
      <xdr:row>127</xdr:row>
      <xdr:rowOff>1260434</xdr:rowOff>
    </xdr:to>
    <xdr:pic>
      <xdr:nvPicPr>
        <xdr:cNvPr id="4348" name="图片 121"/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69586357"/>
          <a:ext cx="1390650" cy="1238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82778</xdr:colOff>
      <xdr:row>128</xdr:row>
      <xdr:rowOff>57151</xdr:rowOff>
    </xdr:from>
    <xdr:to>
      <xdr:col>1</xdr:col>
      <xdr:colOff>1421075</xdr:colOff>
      <xdr:row>128</xdr:row>
      <xdr:rowOff>1257301</xdr:rowOff>
    </xdr:to>
    <xdr:pic>
      <xdr:nvPicPr>
        <xdr:cNvPr id="4349" name="图片 122"/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03" y="170964226"/>
          <a:ext cx="1338297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129</xdr:row>
      <xdr:rowOff>51989</xdr:rowOff>
    </xdr:from>
    <xdr:to>
      <xdr:col>1</xdr:col>
      <xdr:colOff>1438275</xdr:colOff>
      <xdr:row>129</xdr:row>
      <xdr:rowOff>1308367</xdr:rowOff>
    </xdr:to>
    <xdr:pic>
      <xdr:nvPicPr>
        <xdr:cNvPr id="4350" name="图片 123"/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72302089"/>
          <a:ext cx="1381125" cy="1256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94910</xdr:colOff>
      <xdr:row>130</xdr:row>
      <xdr:rowOff>85725</xdr:rowOff>
    </xdr:from>
    <xdr:to>
      <xdr:col>1</xdr:col>
      <xdr:colOff>1438275</xdr:colOff>
      <xdr:row>130</xdr:row>
      <xdr:rowOff>1299087</xdr:rowOff>
    </xdr:to>
    <xdr:pic>
      <xdr:nvPicPr>
        <xdr:cNvPr id="4351" name="图片 124"/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235" y="173678850"/>
          <a:ext cx="1343365" cy="121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124</xdr:row>
      <xdr:rowOff>42740</xdr:rowOff>
    </xdr:from>
    <xdr:to>
      <xdr:col>1</xdr:col>
      <xdr:colOff>1379763</xdr:colOff>
      <xdr:row>124</xdr:row>
      <xdr:rowOff>1238250</xdr:rowOff>
    </xdr:to>
    <xdr:pic>
      <xdr:nvPicPr>
        <xdr:cNvPr id="4352" name="图片 125"/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165577715"/>
          <a:ext cx="1332139" cy="1195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125</xdr:row>
      <xdr:rowOff>95433</xdr:rowOff>
    </xdr:from>
    <xdr:to>
      <xdr:col>1</xdr:col>
      <xdr:colOff>1419225</xdr:colOff>
      <xdr:row>125</xdr:row>
      <xdr:rowOff>1273829</xdr:rowOff>
    </xdr:to>
    <xdr:pic>
      <xdr:nvPicPr>
        <xdr:cNvPr id="4353" name="图片 126"/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66973433"/>
          <a:ext cx="1343025" cy="11783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131</xdr:row>
      <xdr:rowOff>62470</xdr:rowOff>
    </xdr:from>
    <xdr:to>
      <xdr:col>1</xdr:col>
      <xdr:colOff>1381125</xdr:colOff>
      <xdr:row>131</xdr:row>
      <xdr:rowOff>1248766</xdr:rowOff>
    </xdr:to>
    <xdr:pic>
      <xdr:nvPicPr>
        <xdr:cNvPr id="4354" name="图片 127"/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74998620"/>
          <a:ext cx="1333500" cy="1186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123</xdr:row>
      <xdr:rowOff>52357</xdr:rowOff>
    </xdr:from>
    <xdr:to>
      <xdr:col>1</xdr:col>
      <xdr:colOff>1419225</xdr:colOff>
      <xdr:row>123</xdr:row>
      <xdr:rowOff>1300193</xdr:rowOff>
    </xdr:to>
    <xdr:pic>
      <xdr:nvPicPr>
        <xdr:cNvPr id="4355" name="图片 128"/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64244307"/>
          <a:ext cx="1362075" cy="1247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63500</xdr:colOff>
      <xdr:row>122</xdr:row>
      <xdr:rowOff>57150</xdr:rowOff>
    </xdr:from>
    <xdr:to>
      <xdr:col>1</xdr:col>
      <xdr:colOff>1457325</xdr:colOff>
      <xdr:row>122</xdr:row>
      <xdr:rowOff>1286996</xdr:rowOff>
    </xdr:to>
    <xdr:pic>
      <xdr:nvPicPr>
        <xdr:cNvPr id="4356" name="图片 129"/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825" y="162906075"/>
          <a:ext cx="1393825" cy="1229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34465</xdr:colOff>
      <xdr:row>121</xdr:row>
      <xdr:rowOff>76200</xdr:rowOff>
    </xdr:from>
    <xdr:to>
      <xdr:col>1</xdr:col>
      <xdr:colOff>1397589</xdr:colOff>
      <xdr:row>121</xdr:row>
      <xdr:rowOff>1276350</xdr:rowOff>
    </xdr:to>
    <xdr:pic>
      <xdr:nvPicPr>
        <xdr:cNvPr id="4357" name="图片 130"/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790" y="161582100"/>
          <a:ext cx="1363124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132</xdr:row>
      <xdr:rowOff>34413</xdr:rowOff>
    </xdr:from>
    <xdr:to>
      <xdr:col>1</xdr:col>
      <xdr:colOff>1392013</xdr:colOff>
      <xdr:row>132</xdr:row>
      <xdr:rowOff>1257301</xdr:rowOff>
    </xdr:to>
    <xdr:pic>
      <xdr:nvPicPr>
        <xdr:cNvPr id="4358" name="图片 131"/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76313588"/>
          <a:ext cx="1353912" cy="1222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126</xdr:row>
      <xdr:rowOff>66858</xdr:rowOff>
    </xdr:from>
    <xdr:to>
      <xdr:col>1</xdr:col>
      <xdr:colOff>1443809</xdr:colOff>
      <xdr:row>126</xdr:row>
      <xdr:rowOff>1266825</xdr:rowOff>
    </xdr:to>
    <xdr:pic>
      <xdr:nvPicPr>
        <xdr:cNvPr id="4359" name="图片 136"/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68287883"/>
          <a:ext cx="1367609" cy="119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120</xdr:row>
      <xdr:rowOff>25810</xdr:rowOff>
    </xdr:from>
    <xdr:to>
      <xdr:col>1</xdr:col>
      <xdr:colOff>1419225</xdr:colOff>
      <xdr:row>120</xdr:row>
      <xdr:rowOff>1281881</xdr:rowOff>
    </xdr:to>
    <xdr:pic>
      <xdr:nvPicPr>
        <xdr:cNvPr id="4360" name="图片 137"/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60188685"/>
          <a:ext cx="1390650" cy="1256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13</xdr:row>
      <xdr:rowOff>42402</xdr:rowOff>
    </xdr:from>
    <xdr:to>
      <xdr:col>1</xdr:col>
      <xdr:colOff>1444279</xdr:colOff>
      <xdr:row>13</xdr:row>
      <xdr:rowOff>1285875</xdr:rowOff>
    </xdr:to>
    <xdr:pic>
      <xdr:nvPicPr>
        <xdr:cNvPr id="4361" name="图片 138"/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16501602"/>
          <a:ext cx="1396655" cy="1243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12</xdr:row>
      <xdr:rowOff>60222</xdr:rowOff>
    </xdr:from>
    <xdr:to>
      <xdr:col>1</xdr:col>
      <xdr:colOff>1381466</xdr:colOff>
      <xdr:row>12</xdr:row>
      <xdr:rowOff>1247775</xdr:rowOff>
    </xdr:to>
    <xdr:pic>
      <xdr:nvPicPr>
        <xdr:cNvPr id="4362" name="图片 139"/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176397"/>
          <a:ext cx="1314791" cy="1187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28575</xdr:rowOff>
    </xdr:from>
    <xdr:to>
      <xdr:col>1</xdr:col>
      <xdr:colOff>1427328</xdr:colOff>
      <xdr:row>14</xdr:row>
      <xdr:rowOff>1238250</xdr:rowOff>
    </xdr:to>
    <xdr:pic>
      <xdr:nvPicPr>
        <xdr:cNvPr id="4363" name="图片 140"/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7830800"/>
          <a:ext cx="1408278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63755</xdr:colOff>
      <xdr:row>15</xdr:row>
      <xdr:rowOff>38100</xdr:rowOff>
    </xdr:from>
    <xdr:to>
      <xdr:col>1</xdr:col>
      <xdr:colOff>1438275</xdr:colOff>
      <xdr:row>15</xdr:row>
      <xdr:rowOff>1295400</xdr:rowOff>
    </xdr:to>
    <xdr:pic>
      <xdr:nvPicPr>
        <xdr:cNvPr id="4364" name="图片 141"/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080" y="19183350"/>
          <a:ext cx="137452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28575</xdr:rowOff>
    </xdr:from>
    <xdr:to>
      <xdr:col>1</xdr:col>
      <xdr:colOff>1314450</xdr:colOff>
      <xdr:row>1</xdr:row>
      <xdr:rowOff>1323975</xdr:rowOff>
    </xdr:to>
    <xdr:pic>
      <xdr:nvPicPr>
        <xdr:cNvPr id="5141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71475"/>
          <a:ext cx="1257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19050</xdr:rowOff>
    </xdr:from>
    <xdr:to>
      <xdr:col>1</xdr:col>
      <xdr:colOff>1304925</xdr:colOff>
      <xdr:row>2</xdr:row>
      <xdr:rowOff>1323975</xdr:rowOff>
    </xdr:to>
    <xdr:pic>
      <xdr:nvPicPr>
        <xdr:cNvPr id="5142" name="图片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704975"/>
          <a:ext cx="12477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</xdr:row>
      <xdr:rowOff>47625</xdr:rowOff>
    </xdr:from>
    <xdr:to>
      <xdr:col>1</xdr:col>
      <xdr:colOff>1257300</xdr:colOff>
      <xdr:row>3</xdr:row>
      <xdr:rowOff>1323975</xdr:rowOff>
    </xdr:to>
    <xdr:pic>
      <xdr:nvPicPr>
        <xdr:cNvPr id="5143" name="图片 1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076575"/>
          <a:ext cx="11906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4</xdr:row>
      <xdr:rowOff>57150</xdr:rowOff>
    </xdr:from>
    <xdr:to>
      <xdr:col>1</xdr:col>
      <xdr:colOff>1266825</xdr:colOff>
      <xdr:row>4</xdr:row>
      <xdr:rowOff>1295400</xdr:rowOff>
    </xdr:to>
    <xdr:pic>
      <xdr:nvPicPr>
        <xdr:cNvPr id="5144" name="图片 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4429125"/>
          <a:ext cx="11811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5</xdr:row>
      <xdr:rowOff>38100</xdr:rowOff>
    </xdr:from>
    <xdr:to>
      <xdr:col>1</xdr:col>
      <xdr:colOff>1266825</xdr:colOff>
      <xdr:row>5</xdr:row>
      <xdr:rowOff>1295400</xdr:rowOff>
    </xdr:to>
    <xdr:pic>
      <xdr:nvPicPr>
        <xdr:cNvPr id="5145" name="图片 1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753100"/>
          <a:ext cx="11811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6</xdr:row>
      <xdr:rowOff>47625</xdr:rowOff>
    </xdr:from>
    <xdr:to>
      <xdr:col>1</xdr:col>
      <xdr:colOff>1247775</xdr:colOff>
      <xdr:row>6</xdr:row>
      <xdr:rowOff>1285875</xdr:rowOff>
    </xdr:to>
    <xdr:pic>
      <xdr:nvPicPr>
        <xdr:cNvPr id="5146" name="图片 15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7105650"/>
          <a:ext cx="11620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</xdr:row>
      <xdr:rowOff>66675</xdr:rowOff>
    </xdr:from>
    <xdr:to>
      <xdr:col>1</xdr:col>
      <xdr:colOff>1247775</xdr:colOff>
      <xdr:row>7</xdr:row>
      <xdr:rowOff>1314450</xdr:rowOff>
    </xdr:to>
    <xdr:pic>
      <xdr:nvPicPr>
        <xdr:cNvPr id="5147" name="图片 1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8467725"/>
          <a:ext cx="11620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8</xdr:row>
      <xdr:rowOff>28575</xdr:rowOff>
    </xdr:from>
    <xdr:to>
      <xdr:col>1</xdr:col>
      <xdr:colOff>1276350</xdr:colOff>
      <xdr:row>8</xdr:row>
      <xdr:rowOff>1323975</xdr:rowOff>
    </xdr:to>
    <xdr:pic>
      <xdr:nvPicPr>
        <xdr:cNvPr id="5148" name="图片 1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9772650"/>
          <a:ext cx="11906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9</xdr:row>
      <xdr:rowOff>28575</xdr:rowOff>
    </xdr:from>
    <xdr:to>
      <xdr:col>1</xdr:col>
      <xdr:colOff>1257300</xdr:colOff>
      <xdr:row>9</xdr:row>
      <xdr:rowOff>1276350</xdr:rowOff>
    </xdr:to>
    <xdr:pic>
      <xdr:nvPicPr>
        <xdr:cNvPr id="5149" name="图片 1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1115675"/>
          <a:ext cx="11811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10</xdr:row>
      <xdr:rowOff>76200</xdr:rowOff>
    </xdr:from>
    <xdr:to>
      <xdr:col>1</xdr:col>
      <xdr:colOff>1247775</xdr:colOff>
      <xdr:row>10</xdr:row>
      <xdr:rowOff>1314450</xdr:rowOff>
    </xdr:to>
    <xdr:pic>
      <xdr:nvPicPr>
        <xdr:cNvPr id="5150" name="图片 2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2506325"/>
          <a:ext cx="11715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1266825</xdr:colOff>
      <xdr:row>11</xdr:row>
      <xdr:rowOff>1333500</xdr:rowOff>
    </xdr:to>
    <xdr:pic>
      <xdr:nvPicPr>
        <xdr:cNvPr id="5151" name="图片 2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13792200"/>
          <a:ext cx="12382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12</xdr:row>
      <xdr:rowOff>47625</xdr:rowOff>
    </xdr:from>
    <xdr:to>
      <xdr:col>1</xdr:col>
      <xdr:colOff>1247775</xdr:colOff>
      <xdr:row>12</xdr:row>
      <xdr:rowOff>1295400</xdr:rowOff>
    </xdr:to>
    <xdr:pic>
      <xdr:nvPicPr>
        <xdr:cNvPr id="5152" name="图片 2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5163800"/>
          <a:ext cx="11525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</xdr:row>
      <xdr:rowOff>38100</xdr:rowOff>
    </xdr:from>
    <xdr:to>
      <xdr:col>1</xdr:col>
      <xdr:colOff>1276350</xdr:colOff>
      <xdr:row>13</xdr:row>
      <xdr:rowOff>1333500</xdr:rowOff>
    </xdr:to>
    <xdr:pic>
      <xdr:nvPicPr>
        <xdr:cNvPr id="5153" name="图片 2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16497300"/>
          <a:ext cx="12382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14</xdr:row>
      <xdr:rowOff>38100</xdr:rowOff>
    </xdr:from>
    <xdr:to>
      <xdr:col>1</xdr:col>
      <xdr:colOff>1247775</xdr:colOff>
      <xdr:row>14</xdr:row>
      <xdr:rowOff>1314450</xdr:rowOff>
    </xdr:to>
    <xdr:pic>
      <xdr:nvPicPr>
        <xdr:cNvPr id="5154" name="图片 2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17840325"/>
          <a:ext cx="12001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28575</xdr:rowOff>
    </xdr:from>
    <xdr:to>
      <xdr:col>1</xdr:col>
      <xdr:colOff>1266825</xdr:colOff>
      <xdr:row>15</xdr:row>
      <xdr:rowOff>1333500</xdr:rowOff>
    </xdr:to>
    <xdr:pic>
      <xdr:nvPicPr>
        <xdr:cNvPr id="5155" name="图片 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19173825"/>
          <a:ext cx="12192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16</xdr:row>
      <xdr:rowOff>47625</xdr:rowOff>
    </xdr:from>
    <xdr:to>
      <xdr:col>1</xdr:col>
      <xdr:colOff>1295400</xdr:colOff>
      <xdr:row>17</xdr:row>
      <xdr:rowOff>0</xdr:rowOff>
    </xdr:to>
    <xdr:pic>
      <xdr:nvPicPr>
        <xdr:cNvPr id="5156" name="图片 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20535900"/>
          <a:ext cx="12192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17</xdr:row>
      <xdr:rowOff>57150</xdr:rowOff>
    </xdr:from>
    <xdr:to>
      <xdr:col>1</xdr:col>
      <xdr:colOff>1295400</xdr:colOff>
      <xdr:row>17</xdr:row>
      <xdr:rowOff>1323975</xdr:rowOff>
    </xdr:to>
    <xdr:pic>
      <xdr:nvPicPr>
        <xdr:cNvPr id="5157" name="图片 1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21888450"/>
          <a:ext cx="11811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19050</xdr:rowOff>
    </xdr:from>
    <xdr:to>
      <xdr:col>1</xdr:col>
      <xdr:colOff>1238250</xdr:colOff>
      <xdr:row>18</xdr:row>
      <xdr:rowOff>1295400</xdr:rowOff>
    </xdr:to>
    <xdr:pic>
      <xdr:nvPicPr>
        <xdr:cNvPr id="5158" name="图片 16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23193375"/>
          <a:ext cx="12096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19</xdr:row>
      <xdr:rowOff>57150</xdr:rowOff>
    </xdr:from>
    <xdr:to>
      <xdr:col>1</xdr:col>
      <xdr:colOff>1257300</xdr:colOff>
      <xdr:row>19</xdr:row>
      <xdr:rowOff>1333500</xdr:rowOff>
    </xdr:to>
    <xdr:pic>
      <xdr:nvPicPr>
        <xdr:cNvPr id="5159" name="图片 1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24574500"/>
          <a:ext cx="11811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20</xdr:row>
      <xdr:rowOff>57150</xdr:rowOff>
    </xdr:from>
    <xdr:to>
      <xdr:col>1</xdr:col>
      <xdr:colOff>1293900</xdr:colOff>
      <xdr:row>20</xdr:row>
      <xdr:rowOff>1304925</xdr:rowOff>
    </xdr:to>
    <xdr:pic>
      <xdr:nvPicPr>
        <xdr:cNvPr id="5160" name="图片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5917525"/>
          <a:ext cx="11986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46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3" customWidth="1"/>
    <col min="2" max="2" width="18" customWidth="1"/>
    <col min="3" max="3" width="13.625" customWidth="1"/>
    <col min="4" max="4" width="23.875" customWidth="1"/>
    <col min="6" max="6" width="10.75" customWidth="1"/>
    <col min="15" max="15" width="14.125" customWidth="1"/>
  </cols>
  <sheetData>
    <row r="1" spans="1:18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7" t="s">
        <v>17</v>
      </c>
      <c r="Q1" s="6" t="s">
        <v>15</v>
      </c>
      <c r="R1" s="6" t="s">
        <v>16</v>
      </c>
    </row>
    <row r="2" spans="1:18" ht="103.5" customHeight="1">
      <c r="A2" s="9" t="s">
        <v>25</v>
      </c>
      <c r="B2" s="9"/>
      <c r="C2" s="9" t="s">
        <v>70</v>
      </c>
      <c r="D2" s="17" t="s">
        <v>320</v>
      </c>
      <c r="E2" s="28">
        <v>10</v>
      </c>
      <c r="F2" s="9"/>
      <c r="G2" s="9" t="s">
        <v>20</v>
      </c>
      <c r="H2" s="9" t="s">
        <v>18</v>
      </c>
      <c r="I2" s="9" t="s">
        <v>19</v>
      </c>
      <c r="J2" s="9"/>
      <c r="K2" s="9"/>
      <c r="L2" s="16"/>
      <c r="M2" s="15"/>
      <c r="N2" s="13"/>
      <c r="O2" s="13"/>
      <c r="P2" s="11"/>
      <c r="Q2" s="11"/>
      <c r="R2" s="9"/>
    </row>
    <row r="3" spans="1:18" ht="103.5" customHeight="1">
      <c r="A3" s="9" t="s">
        <v>26</v>
      </c>
      <c r="B3" s="9"/>
      <c r="C3" s="9" t="s">
        <v>71</v>
      </c>
      <c r="D3" s="43" t="s">
        <v>674</v>
      </c>
      <c r="E3" s="12">
        <v>10</v>
      </c>
      <c r="F3" s="9"/>
      <c r="G3" s="9" t="s">
        <v>24</v>
      </c>
      <c r="H3" s="9" t="s">
        <v>18</v>
      </c>
      <c r="I3" s="9" t="s">
        <v>18</v>
      </c>
      <c r="J3" s="9"/>
      <c r="K3" s="9"/>
      <c r="L3" s="16"/>
      <c r="M3" s="15"/>
      <c r="N3" s="13"/>
      <c r="O3" s="13"/>
      <c r="P3" s="11"/>
      <c r="Q3" s="11"/>
      <c r="R3" s="9"/>
    </row>
    <row r="4" spans="1:18" ht="103.5" customHeight="1">
      <c r="A4" s="9" t="s">
        <v>27</v>
      </c>
      <c r="B4" s="9"/>
      <c r="C4" s="9" t="s">
        <v>72</v>
      </c>
      <c r="D4" s="17" t="s">
        <v>321</v>
      </c>
      <c r="E4" s="12">
        <v>10</v>
      </c>
      <c r="F4" s="9"/>
      <c r="G4" s="9" t="s">
        <v>24</v>
      </c>
      <c r="H4" s="9" t="s">
        <v>18</v>
      </c>
      <c r="I4" s="9" t="s">
        <v>18</v>
      </c>
      <c r="J4" s="9"/>
      <c r="K4" s="9"/>
      <c r="L4" s="16"/>
      <c r="M4" s="15"/>
      <c r="N4" s="13"/>
      <c r="O4" s="13"/>
      <c r="P4" s="11"/>
      <c r="Q4" s="11"/>
      <c r="R4" s="9"/>
    </row>
    <row r="5" spans="1:18" ht="103.5" customHeight="1">
      <c r="A5" s="9" t="s">
        <v>28</v>
      </c>
      <c r="B5" s="9"/>
      <c r="C5" s="9" t="s">
        <v>73</v>
      </c>
      <c r="D5" s="17" t="s">
        <v>322</v>
      </c>
      <c r="E5" s="12">
        <v>10</v>
      </c>
      <c r="F5" s="9"/>
      <c r="G5" s="9" t="s">
        <v>24</v>
      </c>
      <c r="H5" s="9" t="s">
        <v>18</v>
      </c>
      <c r="I5" s="9" t="s">
        <v>18</v>
      </c>
      <c r="J5" s="9"/>
      <c r="K5" s="9"/>
      <c r="L5" s="16"/>
      <c r="M5" s="15"/>
      <c r="N5" s="13"/>
      <c r="O5" s="13"/>
      <c r="P5" s="11"/>
      <c r="Q5" s="11"/>
      <c r="R5" s="9"/>
    </row>
    <row r="6" spans="1:18" ht="103.5" customHeight="1">
      <c r="A6" s="9" t="s">
        <v>29</v>
      </c>
      <c r="B6" s="9"/>
      <c r="C6" s="9" t="s">
        <v>74</v>
      </c>
      <c r="D6" s="17" t="s">
        <v>323</v>
      </c>
      <c r="E6" s="12">
        <v>10</v>
      </c>
      <c r="F6" s="9"/>
      <c r="G6" s="9" t="s">
        <v>24</v>
      </c>
      <c r="H6" s="9" t="s">
        <v>18</v>
      </c>
      <c r="I6" s="9" t="s">
        <v>18</v>
      </c>
      <c r="J6" s="9"/>
      <c r="K6" s="9"/>
      <c r="L6" s="16"/>
      <c r="M6" s="15"/>
      <c r="N6" s="13"/>
      <c r="O6" s="13"/>
      <c r="P6" s="11"/>
      <c r="Q6" s="11"/>
      <c r="R6" s="9"/>
    </row>
    <row r="7" spans="1:18" ht="103.5" customHeight="1">
      <c r="A7" s="9" t="s">
        <v>30</v>
      </c>
      <c r="B7" s="9"/>
      <c r="C7" s="9" t="s">
        <v>75</v>
      </c>
      <c r="D7" s="17" t="s">
        <v>324</v>
      </c>
      <c r="E7" s="12">
        <v>10</v>
      </c>
      <c r="F7" s="9"/>
      <c r="G7" s="9" t="s">
        <v>24</v>
      </c>
      <c r="H7" s="9" t="s">
        <v>18</v>
      </c>
      <c r="I7" s="9" t="s">
        <v>18</v>
      </c>
      <c r="J7" s="9"/>
      <c r="K7" s="9"/>
      <c r="L7" s="16"/>
      <c r="M7" s="15"/>
      <c r="N7" s="13"/>
      <c r="O7" s="13"/>
      <c r="P7" s="11"/>
      <c r="Q7" s="11"/>
      <c r="R7" s="9"/>
    </row>
    <row r="8" spans="1:18" ht="103.5" customHeight="1">
      <c r="A8" s="9" t="s">
        <v>31</v>
      </c>
      <c r="B8" s="9"/>
      <c r="C8" s="9" t="s">
        <v>76</v>
      </c>
      <c r="D8" s="17" t="s">
        <v>325</v>
      </c>
      <c r="E8" s="12">
        <v>10</v>
      </c>
      <c r="F8" s="9"/>
      <c r="G8" s="9" t="s">
        <v>24</v>
      </c>
      <c r="H8" s="9" t="s">
        <v>18</v>
      </c>
      <c r="I8" s="9" t="s">
        <v>18</v>
      </c>
      <c r="J8" s="9"/>
      <c r="K8" s="9"/>
      <c r="L8" s="16"/>
      <c r="M8" s="15"/>
      <c r="N8" s="13"/>
      <c r="O8" s="13"/>
      <c r="P8" s="11"/>
      <c r="Q8" s="11"/>
      <c r="R8" s="9"/>
    </row>
    <row r="9" spans="1:18" ht="103.5" customHeight="1">
      <c r="A9" s="9" t="s">
        <v>32</v>
      </c>
      <c r="B9" s="9"/>
      <c r="C9" s="9" t="s">
        <v>77</v>
      </c>
      <c r="D9" s="17" t="s">
        <v>326</v>
      </c>
      <c r="E9" s="12">
        <v>10</v>
      </c>
      <c r="F9" s="9"/>
      <c r="G9" s="9" t="s">
        <v>24</v>
      </c>
      <c r="H9" s="9" t="s">
        <v>18</v>
      </c>
      <c r="I9" s="9" t="s">
        <v>18</v>
      </c>
      <c r="J9" s="9"/>
      <c r="K9" s="9"/>
      <c r="L9" s="16"/>
      <c r="M9" s="15"/>
      <c r="N9" s="13"/>
      <c r="O9" s="13"/>
      <c r="P9" s="11"/>
      <c r="Q9" s="11"/>
      <c r="R9" s="9"/>
    </row>
    <row r="10" spans="1:18" ht="103.5" customHeight="1">
      <c r="A10" s="9" t="s">
        <v>33</v>
      </c>
      <c r="B10" s="9"/>
      <c r="C10" s="9" t="s">
        <v>78</v>
      </c>
      <c r="D10" s="17" t="s">
        <v>327</v>
      </c>
      <c r="E10" s="12">
        <v>10</v>
      </c>
      <c r="F10" s="9"/>
      <c r="G10" s="9" t="s">
        <v>24</v>
      </c>
      <c r="H10" s="9" t="s">
        <v>18</v>
      </c>
      <c r="I10" s="9" t="s">
        <v>18</v>
      </c>
      <c r="J10" s="9"/>
      <c r="K10" s="9"/>
      <c r="L10" s="16"/>
      <c r="M10" s="15"/>
      <c r="N10" s="13"/>
      <c r="O10" s="13"/>
      <c r="P10" s="11"/>
      <c r="Q10" s="11"/>
      <c r="R10" s="9"/>
    </row>
    <row r="11" spans="1:18" ht="103.5" customHeight="1">
      <c r="A11" s="9" t="s">
        <v>34</v>
      </c>
      <c r="B11" s="9"/>
      <c r="C11" s="9" t="s">
        <v>79</v>
      </c>
      <c r="D11" s="17" t="s">
        <v>329</v>
      </c>
      <c r="E11" s="12">
        <v>10</v>
      </c>
      <c r="F11" s="9"/>
      <c r="G11" s="9" t="s">
        <v>24</v>
      </c>
      <c r="H11" s="9" t="s">
        <v>18</v>
      </c>
      <c r="I11" s="9" t="s">
        <v>18</v>
      </c>
      <c r="J11" s="9"/>
      <c r="K11" s="9"/>
      <c r="L11" s="16"/>
      <c r="M11" s="15"/>
      <c r="N11" s="13"/>
      <c r="O11" s="13"/>
      <c r="P11" s="11"/>
      <c r="Q11" s="11"/>
      <c r="R11" s="9"/>
    </row>
    <row r="12" spans="1:18" ht="103.5" customHeight="1">
      <c r="A12" s="9" t="s">
        <v>64</v>
      </c>
      <c r="B12" s="9"/>
      <c r="C12" s="9" t="s">
        <v>81</v>
      </c>
      <c r="D12" s="17" t="s">
        <v>328</v>
      </c>
      <c r="E12" s="12">
        <v>30</v>
      </c>
      <c r="F12" s="9"/>
      <c r="G12" s="9" t="s">
        <v>24</v>
      </c>
      <c r="H12" s="9" t="s">
        <v>18</v>
      </c>
      <c r="I12" s="9" t="s">
        <v>18</v>
      </c>
      <c r="J12" s="9"/>
      <c r="K12" s="9"/>
      <c r="L12" s="16"/>
      <c r="M12" s="15"/>
      <c r="N12" s="13"/>
      <c r="O12" s="13"/>
      <c r="P12" s="11"/>
      <c r="Q12" s="11"/>
      <c r="R12" s="9"/>
    </row>
    <row r="13" spans="1:18" ht="103.5" customHeight="1">
      <c r="A13" s="9" t="s">
        <v>65</v>
      </c>
      <c r="B13" s="9"/>
      <c r="C13" s="9" t="s">
        <v>80</v>
      </c>
      <c r="D13" s="27" t="s">
        <v>365</v>
      </c>
      <c r="E13" s="12">
        <v>100</v>
      </c>
      <c r="F13" s="9"/>
      <c r="G13" s="9" t="s">
        <v>24</v>
      </c>
      <c r="H13" s="9" t="s">
        <v>18</v>
      </c>
      <c r="I13" s="9" t="s">
        <v>18</v>
      </c>
      <c r="J13" s="9"/>
      <c r="K13" s="9"/>
      <c r="L13" s="16"/>
      <c r="M13" s="15"/>
      <c r="N13" s="13"/>
      <c r="O13" s="13"/>
      <c r="P13" s="11"/>
      <c r="Q13" s="11"/>
      <c r="R13" s="9"/>
    </row>
    <row r="14" spans="1:18" ht="103.5" customHeight="1">
      <c r="A14" s="9" t="s">
        <v>35</v>
      </c>
      <c r="B14" s="9"/>
      <c r="C14" s="9" t="s">
        <v>82</v>
      </c>
      <c r="D14" s="17" t="s">
        <v>330</v>
      </c>
      <c r="E14" s="12">
        <v>10</v>
      </c>
      <c r="F14" s="9"/>
      <c r="G14" s="9" t="s">
        <v>24</v>
      </c>
      <c r="H14" s="9" t="s">
        <v>18</v>
      </c>
      <c r="I14" s="9" t="s">
        <v>18</v>
      </c>
      <c r="J14" s="9"/>
      <c r="K14" s="9"/>
      <c r="L14" s="16"/>
      <c r="M14" s="15"/>
      <c r="N14" s="13"/>
      <c r="O14" s="13"/>
      <c r="P14" s="11"/>
      <c r="Q14" s="11"/>
      <c r="R14" s="9"/>
    </row>
    <row r="15" spans="1:18" ht="103.5" customHeight="1">
      <c r="A15" s="9" t="s">
        <v>36</v>
      </c>
      <c r="B15" s="9"/>
      <c r="C15" s="9" t="s">
        <v>83</v>
      </c>
      <c r="D15" s="17" t="s">
        <v>331</v>
      </c>
      <c r="E15" s="12">
        <v>10</v>
      </c>
      <c r="F15" s="9"/>
      <c r="G15" s="9" t="s">
        <v>24</v>
      </c>
      <c r="H15" s="9" t="s">
        <v>18</v>
      </c>
      <c r="I15" s="9" t="s">
        <v>18</v>
      </c>
      <c r="J15" s="9"/>
      <c r="K15" s="9"/>
      <c r="L15" s="16"/>
      <c r="M15" s="15"/>
      <c r="N15" s="13"/>
      <c r="O15" s="13"/>
      <c r="P15" s="11"/>
      <c r="Q15" s="11"/>
      <c r="R15" s="9"/>
    </row>
    <row r="16" spans="1:18" ht="103.5" customHeight="1">
      <c r="A16" s="9" t="s">
        <v>37</v>
      </c>
      <c r="B16" s="9"/>
      <c r="C16" s="9" t="s">
        <v>84</v>
      </c>
      <c r="D16" s="17" t="s">
        <v>332</v>
      </c>
      <c r="E16" s="12">
        <v>10</v>
      </c>
      <c r="F16" s="9"/>
      <c r="G16" s="9" t="s">
        <v>24</v>
      </c>
      <c r="H16" s="9" t="s">
        <v>18</v>
      </c>
      <c r="I16" s="9" t="s">
        <v>18</v>
      </c>
      <c r="J16" s="9"/>
      <c r="K16" s="9"/>
      <c r="L16" s="16"/>
      <c r="M16" s="15"/>
      <c r="N16" s="13"/>
      <c r="O16" s="13"/>
      <c r="P16" s="11"/>
      <c r="Q16" s="11"/>
      <c r="R16" s="9"/>
    </row>
    <row r="17" spans="1:18" ht="103.5" customHeight="1">
      <c r="A17" s="9" t="s">
        <v>38</v>
      </c>
      <c r="B17" s="9"/>
      <c r="C17" s="9" t="s">
        <v>85</v>
      </c>
      <c r="D17" s="17" t="s">
        <v>333</v>
      </c>
      <c r="E17" s="12">
        <v>10</v>
      </c>
      <c r="F17" s="9"/>
      <c r="G17" s="9" t="s">
        <v>24</v>
      </c>
      <c r="H17" s="9" t="s">
        <v>18</v>
      </c>
      <c r="I17" s="9" t="s">
        <v>18</v>
      </c>
      <c r="J17" s="9"/>
      <c r="K17" s="9"/>
      <c r="L17" s="16"/>
      <c r="M17" s="15"/>
      <c r="N17" s="13"/>
      <c r="O17" s="13"/>
      <c r="P17" s="11"/>
      <c r="Q17" s="11"/>
      <c r="R17" s="9"/>
    </row>
    <row r="18" spans="1:18" ht="103.5" customHeight="1">
      <c r="A18" s="9" t="s">
        <v>39</v>
      </c>
      <c r="B18" s="9"/>
      <c r="C18" s="9" t="s">
        <v>86</v>
      </c>
      <c r="D18" s="17" t="s">
        <v>334</v>
      </c>
      <c r="E18" s="12">
        <v>10</v>
      </c>
      <c r="F18" s="9"/>
      <c r="G18" s="9" t="s">
        <v>24</v>
      </c>
      <c r="H18" s="9" t="s">
        <v>18</v>
      </c>
      <c r="I18" s="9" t="s">
        <v>18</v>
      </c>
      <c r="J18" s="9"/>
      <c r="K18" s="9"/>
      <c r="L18" s="16"/>
      <c r="M18" s="15"/>
      <c r="N18" s="13"/>
      <c r="O18" s="13"/>
      <c r="P18" s="11"/>
      <c r="Q18" s="11"/>
      <c r="R18" s="9"/>
    </row>
    <row r="19" spans="1:18" ht="103.5" customHeight="1">
      <c r="A19" s="9" t="s">
        <v>40</v>
      </c>
      <c r="B19" s="9"/>
      <c r="C19" s="9" t="s">
        <v>87</v>
      </c>
      <c r="D19" s="17" t="s">
        <v>335</v>
      </c>
      <c r="E19" s="12">
        <v>10</v>
      </c>
      <c r="F19" s="9"/>
      <c r="G19" s="9" t="s">
        <v>24</v>
      </c>
      <c r="H19" s="9" t="s">
        <v>18</v>
      </c>
      <c r="I19" s="9" t="s">
        <v>18</v>
      </c>
      <c r="J19" s="9"/>
      <c r="K19" s="9"/>
      <c r="L19" s="16"/>
      <c r="M19" s="15"/>
      <c r="N19" s="13"/>
      <c r="O19" s="13"/>
      <c r="P19" s="11"/>
      <c r="Q19" s="11"/>
      <c r="R19" s="9"/>
    </row>
    <row r="20" spans="1:18" ht="103.5" customHeight="1">
      <c r="A20" s="9" t="s">
        <v>41</v>
      </c>
      <c r="B20" s="9"/>
      <c r="C20" s="9" t="s">
        <v>88</v>
      </c>
      <c r="D20" s="17" t="s">
        <v>336</v>
      </c>
      <c r="E20" s="12">
        <v>10</v>
      </c>
      <c r="F20" s="9"/>
      <c r="G20" s="9" t="s">
        <v>24</v>
      </c>
      <c r="H20" s="9" t="s">
        <v>18</v>
      </c>
      <c r="I20" s="9" t="s">
        <v>18</v>
      </c>
      <c r="J20" s="9"/>
      <c r="K20" s="9"/>
      <c r="L20" s="16"/>
      <c r="M20" s="15"/>
      <c r="N20" s="13"/>
      <c r="O20" s="13"/>
      <c r="P20" s="11"/>
      <c r="Q20" s="11"/>
      <c r="R20" s="9"/>
    </row>
    <row r="21" spans="1:18" ht="103.5" customHeight="1">
      <c r="A21" s="9" t="s">
        <v>42</v>
      </c>
      <c r="B21" s="9"/>
      <c r="C21" s="9" t="s">
        <v>89</v>
      </c>
      <c r="D21" s="17" t="s">
        <v>337</v>
      </c>
      <c r="E21" s="12">
        <v>10</v>
      </c>
      <c r="F21" s="9"/>
      <c r="G21" s="9" t="s">
        <v>24</v>
      </c>
      <c r="H21" s="9" t="s">
        <v>18</v>
      </c>
      <c r="I21" s="9" t="s">
        <v>18</v>
      </c>
      <c r="J21" s="9"/>
      <c r="K21" s="9"/>
      <c r="L21" s="16"/>
      <c r="M21" s="15"/>
      <c r="N21" s="13"/>
      <c r="O21" s="13"/>
      <c r="P21" s="11"/>
      <c r="Q21" s="11"/>
      <c r="R21" s="9"/>
    </row>
    <row r="22" spans="1:18" ht="103.5" customHeight="1">
      <c r="A22" s="9" t="s">
        <v>43</v>
      </c>
      <c r="B22" s="9"/>
      <c r="C22" s="9" t="s">
        <v>90</v>
      </c>
      <c r="D22" s="17" t="s">
        <v>338</v>
      </c>
      <c r="E22" s="12">
        <v>10</v>
      </c>
      <c r="F22" s="9"/>
      <c r="G22" s="9" t="s">
        <v>24</v>
      </c>
      <c r="H22" s="9" t="s">
        <v>18</v>
      </c>
      <c r="I22" s="9" t="s">
        <v>18</v>
      </c>
      <c r="J22" s="9"/>
      <c r="K22" s="9"/>
      <c r="L22" s="16"/>
      <c r="M22" s="15"/>
      <c r="N22" s="13"/>
      <c r="O22" s="13"/>
      <c r="P22" s="11"/>
      <c r="Q22" s="11"/>
      <c r="R22" s="9"/>
    </row>
    <row r="23" spans="1:18" ht="103.5" customHeight="1">
      <c r="A23" s="9" t="s">
        <v>44</v>
      </c>
      <c r="B23" s="9"/>
      <c r="C23" s="9" t="s">
        <v>91</v>
      </c>
      <c r="D23" s="17" t="s">
        <v>339</v>
      </c>
      <c r="E23" s="12">
        <v>10</v>
      </c>
      <c r="F23" s="9"/>
      <c r="G23" s="9" t="s">
        <v>24</v>
      </c>
      <c r="H23" s="9" t="s">
        <v>18</v>
      </c>
      <c r="I23" s="9" t="s">
        <v>18</v>
      </c>
      <c r="J23" s="9"/>
      <c r="K23" s="9"/>
      <c r="L23" s="16"/>
      <c r="M23" s="15"/>
      <c r="N23" s="13"/>
      <c r="O23" s="13"/>
      <c r="P23" s="11"/>
      <c r="Q23" s="11"/>
      <c r="R23" s="9"/>
    </row>
    <row r="24" spans="1:18" ht="103.5" customHeight="1">
      <c r="A24" s="9" t="s">
        <v>45</v>
      </c>
      <c r="B24" s="9"/>
      <c r="C24" s="9" t="s">
        <v>92</v>
      </c>
      <c r="D24" s="17" t="s">
        <v>340</v>
      </c>
      <c r="E24" s="12">
        <v>10</v>
      </c>
      <c r="F24" s="9"/>
      <c r="G24" s="9" t="s">
        <v>24</v>
      </c>
      <c r="H24" s="9" t="s">
        <v>18</v>
      </c>
      <c r="I24" s="9" t="s">
        <v>18</v>
      </c>
      <c r="J24" s="9"/>
      <c r="K24" s="9"/>
      <c r="L24" s="16"/>
      <c r="M24" s="15"/>
      <c r="N24" s="13"/>
      <c r="O24" s="13"/>
      <c r="P24" s="11"/>
      <c r="Q24" s="11"/>
      <c r="R24" s="9"/>
    </row>
    <row r="25" spans="1:18" ht="103.5" customHeight="1">
      <c r="A25" s="9" t="s">
        <v>46</v>
      </c>
      <c r="B25" s="9"/>
      <c r="C25" s="9" t="s">
        <v>93</v>
      </c>
      <c r="D25" s="17" t="s">
        <v>341</v>
      </c>
      <c r="E25" s="12">
        <v>10</v>
      </c>
      <c r="F25" s="9"/>
      <c r="G25" s="9" t="s">
        <v>24</v>
      </c>
      <c r="H25" s="9" t="s">
        <v>18</v>
      </c>
      <c r="I25" s="9" t="s">
        <v>18</v>
      </c>
      <c r="J25" s="9"/>
      <c r="K25" s="9"/>
      <c r="L25" s="16"/>
      <c r="M25" s="15"/>
      <c r="N25" s="13"/>
      <c r="O25" s="13"/>
      <c r="P25" s="11"/>
      <c r="Q25" s="11"/>
      <c r="R25" s="9"/>
    </row>
    <row r="26" spans="1:18" ht="103.5" customHeight="1">
      <c r="A26" s="9" t="s">
        <v>47</v>
      </c>
      <c r="B26" s="9"/>
      <c r="C26" s="9" t="s">
        <v>94</v>
      </c>
      <c r="D26" s="17" t="s">
        <v>342</v>
      </c>
      <c r="E26" s="12">
        <v>10</v>
      </c>
      <c r="F26" s="9"/>
      <c r="G26" s="9" t="s">
        <v>24</v>
      </c>
      <c r="H26" s="9" t="s">
        <v>18</v>
      </c>
      <c r="I26" s="9" t="s">
        <v>18</v>
      </c>
      <c r="J26" s="9"/>
      <c r="K26" s="9"/>
      <c r="L26" s="16"/>
      <c r="M26" s="15"/>
      <c r="N26" s="13"/>
      <c r="O26" s="13"/>
      <c r="P26" s="11"/>
      <c r="Q26" s="11"/>
      <c r="R26" s="9"/>
    </row>
    <row r="27" spans="1:18" ht="103.5" customHeight="1">
      <c r="A27" s="9" t="s">
        <v>48</v>
      </c>
      <c r="B27" s="9"/>
      <c r="C27" s="9" t="s">
        <v>95</v>
      </c>
      <c r="D27" s="17" t="s">
        <v>343</v>
      </c>
      <c r="E27" s="12">
        <v>10</v>
      </c>
      <c r="F27" s="9"/>
      <c r="G27" s="9" t="s">
        <v>24</v>
      </c>
      <c r="H27" s="9" t="s">
        <v>18</v>
      </c>
      <c r="I27" s="9" t="s">
        <v>18</v>
      </c>
      <c r="J27" s="9"/>
      <c r="K27" s="9"/>
      <c r="L27" s="16"/>
      <c r="M27" s="15"/>
      <c r="N27" s="13"/>
      <c r="O27" s="13"/>
      <c r="P27" s="11"/>
      <c r="Q27" s="11"/>
      <c r="R27" s="9"/>
    </row>
    <row r="28" spans="1:18" ht="103.5" customHeight="1">
      <c r="A28" s="9" t="s">
        <v>49</v>
      </c>
      <c r="B28" s="9"/>
      <c r="C28" s="9" t="s">
        <v>96</v>
      </c>
      <c r="D28" s="17" t="s">
        <v>344</v>
      </c>
      <c r="E28" s="12">
        <v>10</v>
      </c>
      <c r="F28" s="9"/>
      <c r="G28" s="9" t="s">
        <v>24</v>
      </c>
      <c r="H28" s="9" t="s">
        <v>18</v>
      </c>
      <c r="I28" s="9" t="s">
        <v>18</v>
      </c>
      <c r="J28" s="9"/>
      <c r="K28" s="9"/>
      <c r="L28" s="16"/>
      <c r="M28" s="15"/>
      <c r="N28" s="13"/>
      <c r="O28" s="13"/>
      <c r="P28" s="11"/>
      <c r="Q28" s="11"/>
      <c r="R28" s="9"/>
    </row>
    <row r="29" spans="1:18" ht="103.5" customHeight="1">
      <c r="A29" s="9" t="s">
        <v>50</v>
      </c>
      <c r="B29" s="9"/>
      <c r="C29" s="9" t="s">
        <v>97</v>
      </c>
      <c r="D29" s="17" t="s">
        <v>345</v>
      </c>
      <c r="E29" s="12">
        <v>10</v>
      </c>
      <c r="F29" s="9"/>
      <c r="G29" s="9" t="s">
        <v>24</v>
      </c>
      <c r="H29" s="9" t="s">
        <v>18</v>
      </c>
      <c r="I29" s="9" t="s">
        <v>18</v>
      </c>
      <c r="J29" s="9"/>
      <c r="K29" s="9"/>
      <c r="L29" s="16"/>
      <c r="M29" s="15"/>
      <c r="N29" s="13"/>
      <c r="O29" s="13"/>
      <c r="P29" s="11"/>
      <c r="Q29" s="11"/>
      <c r="R29" s="9"/>
    </row>
    <row r="30" spans="1:18" ht="103.5" customHeight="1">
      <c r="A30" s="9" t="s">
        <v>51</v>
      </c>
      <c r="B30" s="9"/>
      <c r="C30" s="9" t="s">
        <v>98</v>
      </c>
      <c r="D30" s="17" t="s">
        <v>346</v>
      </c>
      <c r="E30" s="12">
        <v>10</v>
      </c>
      <c r="F30" s="9"/>
      <c r="G30" s="9" t="s">
        <v>24</v>
      </c>
      <c r="H30" s="9" t="s">
        <v>18</v>
      </c>
      <c r="I30" s="9" t="s">
        <v>18</v>
      </c>
      <c r="J30" s="9"/>
      <c r="K30" s="9"/>
      <c r="L30" s="16"/>
      <c r="M30" s="15"/>
      <c r="N30" s="13"/>
      <c r="O30" s="13"/>
      <c r="P30" s="11"/>
      <c r="Q30" s="11"/>
      <c r="R30" s="9"/>
    </row>
    <row r="31" spans="1:18" ht="103.5" customHeight="1">
      <c r="A31" s="9" t="s">
        <v>52</v>
      </c>
      <c r="B31" s="9"/>
      <c r="C31" s="9" t="s">
        <v>99</v>
      </c>
      <c r="D31" s="17" t="s">
        <v>347</v>
      </c>
      <c r="E31" s="12">
        <v>10</v>
      </c>
      <c r="F31" s="9"/>
      <c r="G31" s="9" t="s">
        <v>24</v>
      </c>
      <c r="H31" s="9" t="s">
        <v>18</v>
      </c>
      <c r="I31" s="9" t="s">
        <v>18</v>
      </c>
      <c r="J31" s="9"/>
      <c r="K31" s="9"/>
      <c r="L31" s="16"/>
      <c r="M31" s="15"/>
      <c r="N31" s="13"/>
      <c r="O31" s="13"/>
      <c r="P31" s="11"/>
      <c r="Q31" s="11"/>
      <c r="R31" s="9"/>
    </row>
    <row r="32" spans="1:18" ht="103.5" customHeight="1">
      <c r="A32" s="9" t="s">
        <v>53</v>
      </c>
      <c r="B32" s="9"/>
      <c r="C32" s="9" t="s">
        <v>100</v>
      </c>
      <c r="D32" s="17" t="s">
        <v>348</v>
      </c>
      <c r="E32" s="12">
        <v>10</v>
      </c>
      <c r="F32" s="9"/>
      <c r="G32" s="9" t="s">
        <v>24</v>
      </c>
      <c r="H32" s="9" t="s">
        <v>18</v>
      </c>
      <c r="I32" s="9" t="s">
        <v>18</v>
      </c>
      <c r="J32" s="9"/>
      <c r="K32" s="9"/>
      <c r="L32" s="16"/>
      <c r="M32" s="15"/>
      <c r="N32" s="13"/>
      <c r="O32" s="13"/>
      <c r="P32" s="11"/>
      <c r="Q32" s="11"/>
      <c r="R32" s="9"/>
    </row>
    <row r="33" spans="1:18" ht="103.5" customHeight="1">
      <c r="A33" s="9" t="s">
        <v>66</v>
      </c>
      <c r="B33" s="9"/>
      <c r="C33" s="9" t="s">
        <v>102</v>
      </c>
      <c r="D33" s="17" t="s">
        <v>349</v>
      </c>
      <c r="E33" s="12">
        <v>20</v>
      </c>
      <c r="F33" s="9">
        <v>5.29</v>
      </c>
      <c r="G33" s="9" t="s">
        <v>24</v>
      </c>
      <c r="H33" s="9" t="s">
        <v>23</v>
      </c>
      <c r="I33" s="9" t="s">
        <v>23</v>
      </c>
      <c r="J33" s="9">
        <v>160</v>
      </c>
      <c r="K33" s="9">
        <v>2</v>
      </c>
      <c r="L33" s="16">
        <f>J33+K33</f>
        <v>162</v>
      </c>
      <c r="M33" s="15">
        <v>0.13</v>
      </c>
      <c r="N33" s="13">
        <f>((L33*(1+6%)/6)*(1+M33)+1)*1.1</f>
        <v>36.674659999999996</v>
      </c>
      <c r="O33" s="13">
        <f t="shared" ref="O33" si="0">N33*(1+(45%+110%+45%*110%))</f>
        <v>111.67433969999999</v>
      </c>
      <c r="P33" s="11">
        <f>O33*0.8</f>
        <v>89.339471759999995</v>
      </c>
      <c r="Q33" s="11">
        <v>89.99</v>
      </c>
      <c r="R33" s="9" t="str">
        <f t="shared" ref="R33" si="1">CONCATENATE(ROUND(Q33/0.7,0),".99")</f>
        <v>129.99</v>
      </c>
    </row>
    <row r="34" spans="1:18" ht="103.5" customHeight="1">
      <c r="A34" s="9" t="s">
        <v>67</v>
      </c>
      <c r="B34" s="9"/>
      <c r="C34" s="9" t="s">
        <v>101</v>
      </c>
      <c r="D34" s="17" t="s">
        <v>350</v>
      </c>
      <c r="E34" s="12">
        <v>20</v>
      </c>
      <c r="F34" s="9"/>
      <c r="G34" s="9" t="s">
        <v>24</v>
      </c>
      <c r="H34" s="9" t="s">
        <v>18</v>
      </c>
      <c r="I34" s="9" t="s">
        <v>18</v>
      </c>
      <c r="J34" s="9"/>
      <c r="K34" s="9"/>
      <c r="L34" s="16"/>
      <c r="M34" s="15"/>
      <c r="N34" s="13"/>
      <c r="O34" s="13"/>
      <c r="P34" s="11"/>
      <c r="Q34" s="11"/>
      <c r="R34" s="9"/>
    </row>
    <row r="35" spans="1:18" ht="103.5" customHeight="1">
      <c r="A35" s="9" t="s">
        <v>54</v>
      </c>
      <c r="B35" s="9"/>
      <c r="C35" s="9" t="s">
        <v>103</v>
      </c>
      <c r="D35" s="17" t="s">
        <v>351</v>
      </c>
      <c r="E35" s="12">
        <v>10</v>
      </c>
      <c r="F35" s="9"/>
      <c r="G35" s="9" t="s">
        <v>24</v>
      </c>
      <c r="H35" s="9" t="s">
        <v>18</v>
      </c>
      <c r="I35" s="9" t="s">
        <v>18</v>
      </c>
      <c r="J35" s="9"/>
      <c r="K35" s="9"/>
      <c r="L35" s="16"/>
      <c r="M35" s="15"/>
      <c r="N35" s="13"/>
      <c r="O35" s="13"/>
      <c r="P35" s="11"/>
      <c r="Q35" s="11"/>
      <c r="R35" s="9"/>
    </row>
    <row r="36" spans="1:18" ht="103.5" customHeight="1">
      <c r="A36" s="9" t="s">
        <v>55</v>
      </c>
      <c r="B36" s="9"/>
      <c r="C36" s="9" t="s">
        <v>104</v>
      </c>
      <c r="D36" s="17" t="s">
        <v>352</v>
      </c>
      <c r="E36" s="12">
        <v>10</v>
      </c>
      <c r="F36" s="9"/>
      <c r="G36" s="9" t="s">
        <v>24</v>
      </c>
      <c r="H36" s="9" t="s">
        <v>18</v>
      </c>
      <c r="I36" s="9" t="s">
        <v>18</v>
      </c>
      <c r="J36" s="9"/>
      <c r="K36" s="9"/>
      <c r="L36" s="16"/>
      <c r="M36" s="15"/>
      <c r="N36" s="13"/>
      <c r="O36" s="13"/>
      <c r="P36" s="11"/>
      <c r="Q36" s="11"/>
      <c r="R36" s="9"/>
    </row>
    <row r="37" spans="1:18" ht="103.5" customHeight="1">
      <c r="A37" s="9" t="s">
        <v>56</v>
      </c>
      <c r="B37" s="9"/>
      <c r="C37" s="9" t="s">
        <v>105</v>
      </c>
      <c r="D37" s="17" t="s">
        <v>353</v>
      </c>
      <c r="E37" s="12">
        <v>10</v>
      </c>
      <c r="F37" s="9"/>
      <c r="G37" s="9" t="s">
        <v>24</v>
      </c>
      <c r="H37" s="9" t="s">
        <v>18</v>
      </c>
      <c r="I37" s="9" t="s">
        <v>18</v>
      </c>
      <c r="J37" s="9"/>
      <c r="K37" s="9"/>
      <c r="L37" s="16"/>
      <c r="M37" s="15"/>
      <c r="N37" s="13"/>
      <c r="O37" s="13"/>
      <c r="P37" s="11"/>
      <c r="Q37" s="11"/>
      <c r="R37" s="9"/>
    </row>
    <row r="38" spans="1:18" ht="103.5" customHeight="1">
      <c r="A38" s="9" t="s">
        <v>57</v>
      </c>
      <c r="B38" s="9"/>
      <c r="C38" s="9" t="s">
        <v>106</v>
      </c>
      <c r="D38" s="17" t="s">
        <v>354</v>
      </c>
      <c r="E38" s="12">
        <v>20</v>
      </c>
      <c r="F38" s="9"/>
      <c r="G38" s="9" t="s">
        <v>24</v>
      </c>
      <c r="H38" s="9" t="s">
        <v>18</v>
      </c>
      <c r="I38" s="9" t="s">
        <v>18</v>
      </c>
      <c r="J38" s="9"/>
      <c r="K38" s="9"/>
      <c r="L38" s="16"/>
      <c r="M38" s="15"/>
      <c r="N38" s="13"/>
      <c r="O38" s="13"/>
      <c r="P38" s="11"/>
      <c r="Q38" s="11"/>
      <c r="R38" s="9"/>
    </row>
    <row r="39" spans="1:18" ht="103.5" customHeight="1">
      <c r="A39" s="9" t="s">
        <v>58</v>
      </c>
      <c r="B39" s="9"/>
      <c r="C39" s="9" t="s">
        <v>107</v>
      </c>
      <c r="D39" s="17" t="s">
        <v>355</v>
      </c>
      <c r="E39" s="12">
        <v>20</v>
      </c>
      <c r="F39" s="9"/>
      <c r="G39" s="9" t="s">
        <v>24</v>
      </c>
      <c r="H39" s="9" t="s">
        <v>18</v>
      </c>
      <c r="I39" s="9" t="s">
        <v>18</v>
      </c>
      <c r="J39" s="9"/>
      <c r="K39" s="9"/>
      <c r="L39" s="16"/>
      <c r="M39" s="15"/>
      <c r="N39" s="13"/>
      <c r="O39" s="13"/>
      <c r="P39" s="11"/>
      <c r="Q39" s="11"/>
      <c r="R39" s="9"/>
    </row>
    <row r="40" spans="1:18" ht="103.5" customHeight="1">
      <c r="A40" s="9" t="s">
        <v>59</v>
      </c>
      <c r="B40" s="9"/>
      <c r="C40" s="9" t="s">
        <v>108</v>
      </c>
      <c r="D40" s="17" t="s">
        <v>356</v>
      </c>
      <c r="E40" s="12">
        <v>10</v>
      </c>
      <c r="F40" s="9"/>
      <c r="G40" s="9" t="s">
        <v>24</v>
      </c>
      <c r="H40" s="9" t="s">
        <v>18</v>
      </c>
      <c r="I40" s="9" t="s">
        <v>18</v>
      </c>
      <c r="J40" s="9"/>
      <c r="K40" s="9"/>
      <c r="L40" s="16"/>
      <c r="M40" s="15"/>
      <c r="N40" s="13"/>
      <c r="O40" s="13"/>
      <c r="P40" s="11"/>
      <c r="Q40" s="11"/>
      <c r="R40" s="9"/>
    </row>
    <row r="41" spans="1:18" ht="103.5" customHeight="1">
      <c r="A41" s="9" t="s">
        <v>60</v>
      </c>
      <c r="B41" s="9"/>
      <c r="C41" s="9" t="s">
        <v>109</v>
      </c>
      <c r="D41" s="17" t="s">
        <v>357</v>
      </c>
      <c r="E41" s="12">
        <v>10</v>
      </c>
      <c r="F41" s="9"/>
      <c r="G41" s="9" t="s">
        <v>24</v>
      </c>
      <c r="H41" s="9" t="s">
        <v>18</v>
      </c>
      <c r="I41" s="9" t="s">
        <v>18</v>
      </c>
      <c r="J41" s="9"/>
      <c r="K41" s="9"/>
      <c r="L41" s="16"/>
      <c r="M41" s="15"/>
      <c r="N41" s="13"/>
      <c r="O41" s="13"/>
      <c r="P41" s="11"/>
      <c r="Q41" s="11"/>
      <c r="R41" s="9"/>
    </row>
    <row r="42" spans="1:18" ht="103.5" customHeight="1">
      <c r="A42" s="9" t="s">
        <v>61</v>
      </c>
      <c r="B42" s="9"/>
      <c r="C42" s="9" t="s">
        <v>110</v>
      </c>
      <c r="D42" s="17" t="s">
        <v>358</v>
      </c>
      <c r="E42" s="12">
        <v>10</v>
      </c>
      <c r="F42" s="9"/>
      <c r="G42" s="9" t="s">
        <v>24</v>
      </c>
      <c r="H42" s="9" t="s">
        <v>18</v>
      </c>
      <c r="I42" s="9" t="s">
        <v>18</v>
      </c>
      <c r="J42" s="9"/>
      <c r="K42" s="9"/>
      <c r="L42" s="16"/>
      <c r="M42" s="15"/>
      <c r="N42" s="13"/>
      <c r="O42" s="13"/>
      <c r="P42" s="11"/>
      <c r="Q42" s="11"/>
      <c r="R42" s="9"/>
    </row>
    <row r="43" spans="1:18" ht="103.5" customHeight="1">
      <c r="A43" s="9" t="s">
        <v>62</v>
      </c>
      <c r="B43" s="9"/>
      <c r="C43" s="9" t="s">
        <v>111</v>
      </c>
      <c r="D43" s="17" t="s">
        <v>359</v>
      </c>
      <c r="E43" s="12">
        <v>10</v>
      </c>
      <c r="F43" s="9"/>
      <c r="G43" s="9" t="s">
        <v>24</v>
      </c>
      <c r="H43" s="9" t="s">
        <v>18</v>
      </c>
      <c r="I43" s="9" t="s">
        <v>18</v>
      </c>
      <c r="J43" s="9"/>
      <c r="K43" s="9"/>
      <c r="L43" s="16"/>
      <c r="M43" s="15"/>
      <c r="N43" s="13"/>
      <c r="O43" s="13"/>
      <c r="P43" s="11"/>
      <c r="Q43" s="11"/>
      <c r="R43" s="9"/>
    </row>
    <row r="44" spans="1:18" ht="103.5" customHeight="1">
      <c r="A44" s="9" t="s">
        <v>63</v>
      </c>
      <c r="B44" s="9"/>
      <c r="C44" s="9" t="s">
        <v>112</v>
      </c>
      <c r="D44" s="17" t="s">
        <v>360</v>
      </c>
      <c r="E44" s="12">
        <v>10</v>
      </c>
      <c r="F44" s="9"/>
      <c r="G44" s="9" t="s">
        <v>24</v>
      </c>
      <c r="H44" s="9" t="s">
        <v>18</v>
      </c>
      <c r="I44" s="9" t="s">
        <v>18</v>
      </c>
      <c r="J44" s="9"/>
      <c r="K44" s="9"/>
      <c r="L44" s="16"/>
      <c r="M44" s="15"/>
      <c r="N44" s="13"/>
      <c r="O44" s="13"/>
      <c r="P44" s="11"/>
      <c r="Q44" s="11"/>
      <c r="R44" s="9"/>
    </row>
    <row r="45" spans="1:18" ht="103.5" customHeight="1">
      <c r="A45" s="9" t="s">
        <v>68</v>
      </c>
      <c r="B45" s="9"/>
      <c r="C45" s="9" t="s">
        <v>672</v>
      </c>
      <c r="D45" s="17" t="s">
        <v>361</v>
      </c>
      <c r="E45" s="12">
        <v>15</v>
      </c>
      <c r="F45" s="9">
        <v>5.29</v>
      </c>
      <c r="G45" s="9" t="s">
        <v>24</v>
      </c>
      <c r="H45" s="9" t="s">
        <v>23</v>
      </c>
      <c r="I45" s="9" t="s">
        <v>23</v>
      </c>
      <c r="J45" s="9">
        <v>160</v>
      </c>
      <c r="K45" s="9">
        <v>2</v>
      </c>
      <c r="L45" s="16">
        <f>J45+K45</f>
        <v>162</v>
      </c>
      <c r="M45" s="15">
        <v>0.13</v>
      </c>
      <c r="N45" s="13">
        <f>((L45*(1+6%)/6)*(1+M45)+1)*1.1</f>
        <v>36.674659999999996</v>
      </c>
      <c r="O45" s="13">
        <f t="shared" ref="O45:O46" si="2">N45*(1+(45%+110%+45%*110%))</f>
        <v>111.67433969999999</v>
      </c>
      <c r="P45" s="11">
        <f>O45*0.8</f>
        <v>89.339471759999995</v>
      </c>
      <c r="Q45" s="11">
        <v>89.99</v>
      </c>
      <c r="R45" s="9" t="str">
        <f t="shared" ref="R45:R46" si="3">CONCATENATE(ROUND(Q45/0.7,0),".99")</f>
        <v>129.99</v>
      </c>
    </row>
    <row r="46" spans="1:18" ht="103.5" customHeight="1">
      <c r="A46" s="9" t="s">
        <v>69</v>
      </c>
      <c r="B46" s="9"/>
      <c r="C46" s="9" t="s">
        <v>673</v>
      </c>
      <c r="D46" s="17" t="s">
        <v>362</v>
      </c>
      <c r="E46" s="12">
        <v>21</v>
      </c>
      <c r="F46" s="9">
        <v>6.69</v>
      </c>
      <c r="G46" s="9" t="s">
        <v>24</v>
      </c>
      <c r="H46" s="9" t="s">
        <v>23</v>
      </c>
      <c r="I46" s="9" t="s">
        <v>23</v>
      </c>
      <c r="J46" s="9">
        <v>180</v>
      </c>
      <c r="K46" s="9">
        <v>2</v>
      </c>
      <c r="L46" s="16">
        <f>J46+K46</f>
        <v>182</v>
      </c>
      <c r="M46" s="15">
        <v>0.13</v>
      </c>
      <c r="N46" s="13">
        <f>((L46*(1+6%)/6)*(1+M46)+1)*1.1</f>
        <v>41.066593333333337</v>
      </c>
      <c r="O46" s="13">
        <f t="shared" si="2"/>
        <v>125.04777670000001</v>
      </c>
      <c r="P46" s="11">
        <f>O46*0.8</f>
        <v>100.03822136000002</v>
      </c>
      <c r="Q46" s="11">
        <v>101.99</v>
      </c>
      <c r="R46" s="9" t="str">
        <f t="shared" si="3"/>
        <v>146.99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2" width="16.375" customWidth="1"/>
    <col min="3" max="3" width="15.125" customWidth="1"/>
    <col min="4" max="4" width="23.375" style="8" customWidth="1"/>
    <col min="7" max="7" width="9.5" customWidth="1"/>
    <col min="9" max="9" width="10" customWidth="1"/>
  </cols>
  <sheetData>
    <row r="1" spans="1:11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4" t="s">
        <v>6</v>
      </c>
      <c r="G1" s="4" t="s">
        <v>7</v>
      </c>
      <c r="H1" s="4" t="s">
        <v>8</v>
      </c>
      <c r="I1" s="1" t="s">
        <v>9</v>
      </c>
      <c r="J1" s="1" t="s">
        <v>10</v>
      </c>
      <c r="K1" s="5" t="s">
        <v>11</v>
      </c>
    </row>
    <row r="2" spans="1:11" ht="98.25" customHeight="1">
      <c r="A2" s="11" t="s">
        <v>113</v>
      </c>
      <c r="B2" s="9"/>
      <c r="C2" s="9" t="s">
        <v>145</v>
      </c>
      <c r="D2" s="29" t="s">
        <v>364</v>
      </c>
      <c r="E2" s="14">
        <v>300</v>
      </c>
      <c r="F2" s="9" t="s">
        <v>115</v>
      </c>
      <c r="G2" s="9" t="s">
        <v>114</v>
      </c>
      <c r="H2" s="9" t="s">
        <v>114</v>
      </c>
      <c r="I2" s="9">
        <v>187</v>
      </c>
      <c r="J2" s="9">
        <v>2.4</v>
      </c>
      <c r="K2" s="9">
        <f>I2+J2</f>
        <v>189.4</v>
      </c>
    </row>
    <row r="3" spans="1:11" ht="98.25" customHeight="1">
      <c r="A3" s="11" t="s">
        <v>116</v>
      </c>
      <c r="B3" s="9"/>
      <c r="C3" s="9" t="s">
        <v>120</v>
      </c>
      <c r="D3" s="17" t="s">
        <v>482</v>
      </c>
      <c r="E3" s="14">
        <v>47</v>
      </c>
      <c r="F3" s="9" t="s">
        <v>117</v>
      </c>
      <c r="G3" s="9" t="s">
        <v>114</v>
      </c>
      <c r="H3" s="9" t="s">
        <v>114</v>
      </c>
      <c r="I3" s="9">
        <v>115</v>
      </c>
      <c r="J3" s="9">
        <v>9.5</v>
      </c>
      <c r="K3" s="9">
        <f>I3+J3</f>
        <v>124.5</v>
      </c>
    </row>
    <row r="4" spans="1:11" ht="98.25" customHeight="1">
      <c r="A4" s="11" t="s">
        <v>118</v>
      </c>
      <c r="B4" s="9"/>
      <c r="C4" s="9" t="s">
        <v>121</v>
      </c>
      <c r="D4" s="17" t="s">
        <v>483</v>
      </c>
      <c r="E4" s="14">
        <v>33</v>
      </c>
      <c r="F4" s="9" t="s">
        <v>119</v>
      </c>
      <c r="G4" s="9" t="s">
        <v>114</v>
      </c>
      <c r="H4" s="9" t="s">
        <v>114</v>
      </c>
      <c r="I4" s="9">
        <v>125</v>
      </c>
      <c r="J4" s="9">
        <v>3</v>
      </c>
      <c r="K4" s="9">
        <f>I4+J4</f>
        <v>128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5.875" customWidth="1"/>
    <col min="2" max="2" width="16.625" customWidth="1"/>
    <col min="3" max="3" width="16" customWidth="1"/>
    <col min="4" max="4" width="22.625" customWidth="1"/>
    <col min="6" max="6" width="10.625" customWidth="1"/>
    <col min="10" max="10" width="9.625" customWidth="1"/>
    <col min="11" max="11" width="6.25" customWidth="1"/>
  </cols>
  <sheetData>
    <row r="1" spans="1:12" ht="2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21" t="s">
        <v>9</v>
      </c>
      <c r="K1" s="21" t="s">
        <v>10</v>
      </c>
      <c r="L1" s="5" t="s">
        <v>11</v>
      </c>
    </row>
    <row r="2" spans="1:12" ht="89.25" customHeight="1">
      <c r="A2" s="22" t="s">
        <v>122</v>
      </c>
      <c r="B2" s="9"/>
      <c r="C2" s="23" t="s">
        <v>123</v>
      </c>
      <c r="D2" s="24" t="s">
        <v>124</v>
      </c>
      <c r="E2" s="14">
        <v>80</v>
      </c>
      <c r="F2" s="9" t="s">
        <v>125</v>
      </c>
      <c r="G2" s="9" t="s">
        <v>126</v>
      </c>
      <c r="H2" s="9" t="s">
        <v>127</v>
      </c>
      <c r="I2" s="9" t="s">
        <v>127</v>
      </c>
      <c r="J2" s="9">
        <v>113</v>
      </c>
      <c r="K2" s="9">
        <v>0</v>
      </c>
      <c r="L2" s="9">
        <f>J2+K2</f>
        <v>113</v>
      </c>
    </row>
    <row r="3" spans="1:12" ht="89.25" customHeight="1">
      <c r="A3" s="22" t="s">
        <v>134</v>
      </c>
      <c r="B3" s="9"/>
      <c r="C3" s="23" t="s">
        <v>128</v>
      </c>
      <c r="D3" s="24" t="s">
        <v>141</v>
      </c>
      <c r="E3" s="14">
        <v>60</v>
      </c>
      <c r="F3" s="9" t="s">
        <v>129</v>
      </c>
      <c r="G3" s="9" t="s">
        <v>135</v>
      </c>
      <c r="H3" s="9" t="s">
        <v>136</v>
      </c>
      <c r="I3" s="9" t="s">
        <v>136</v>
      </c>
      <c r="J3" s="9">
        <v>125</v>
      </c>
      <c r="K3" s="9">
        <v>0</v>
      </c>
      <c r="L3" s="9">
        <f>J3+K3</f>
        <v>125</v>
      </c>
    </row>
    <row r="4" spans="1:12" ht="89.25" customHeight="1">
      <c r="A4" s="22" t="s">
        <v>137</v>
      </c>
      <c r="B4" s="9"/>
      <c r="C4" s="23" t="s">
        <v>130</v>
      </c>
      <c r="D4" s="24" t="s">
        <v>142</v>
      </c>
      <c r="E4" s="14">
        <v>80</v>
      </c>
      <c r="F4" s="9" t="s">
        <v>131</v>
      </c>
      <c r="G4" s="9" t="s">
        <v>135</v>
      </c>
      <c r="H4" s="9" t="s">
        <v>136</v>
      </c>
      <c r="I4" s="9" t="s">
        <v>136</v>
      </c>
      <c r="J4" s="9">
        <v>142</v>
      </c>
      <c r="K4" s="9">
        <v>0</v>
      </c>
      <c r="L4" s="9">
        <f>J4+K4</f>
        <v>142</v>
      </c>
    </row>
    <row r="5" spans="1:12" ht="89.25" customHeight="1">
      <c r="A5" s="22" t="s">
        <v>138</v>
      </c>
      <c r="B5" s="9"/>
      <c r="C5" s="23" t="s">
        <v>132</v>
      </c>
      <c r="D5" s="24" t="s">
        <v>143</v>
      </c>
      <c r="E5" s="14">
        <v>40</v>
      </c>
      <c r="F5" s="9" t="s">
        <v>133</v>
      </c>
      <c r="G5" s="9" t="s">
        <v>135</v>
      </c>
      <c r="H5" s="9" t="s">
        <v>136</v>
      </c>
      <c r="I5" s="9" t="s">
        <v>136</v>
      </c>
      <c r="J5" s="9">
        <v>155.5</v>
      </c>
      <c r="K5" s="9">
        <v>0</v>
      </c>
      <c r="L5" s="9">
        <f>J5+K5</f>
        <v>155.5</v>
      </c>
    </row>
    <row r="6" spans="1:12" ht="89.25" customHeight="1">
      <c r="A6" s="22" t="s">
        <v>139</v>
      </c>
      <c r="B6" s="9"/>
      <c r="C6" s="23" t="s">
        <v>140</v>
      </c>
      <c r="D6" s="33" t="s">
        <v>510</v>
      </c>
      <c r="E6" s="14">
        <v>180</v>
      </c>
      <c r="F6" s="25">
        <v>5.25</v>
      </c>
      <c r="G6" s="9" t="s">
        <v>135</v>
      </c>
      <c r="H6" s="9" t="s">
        <v>136</v>
      </c>
      <c r="I6" s="9" t="s">
        <v>136</v>
      </c>
      <c r="J6" s="9">
        <v>37</v>
      </c>
      <c r="K6" s="9">
        <v>0</v>
      </c>
      <c r="L6" s="9">
        <f>J6+K6</f>
        <v>37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3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125" style="8" customWidth="1"/>
    <col min="2" max="2" width="19.375" style="8" customWidth="1"/>
    <col min="3" max="3" width="17.25" style="31" customWidth="1"/>
    <col min="4" max="4" width="24.625" style="8" customWidth="1"/>
    <col min="5" max="5" width="8" style="8" customWidth="1"/>
    <col min="6" max="6" width="11.375" style="8" customWidth="1"/>
    <col min="7" max="7" width="8.625" style="8" customWidth="1"/>
    <col min="8" max="10" width="9" style="8"/>
    <col min="11" max="11" width="7.625" style="8" customWidth="1"/>
    <col min="12" max="16384" width="9" style="8"/>
  </cols>
  <sheetData>
    <row r="1" spans="1:17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1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17" ht="105.75" customHeight="1">
      <c r="A2" s="18" t="s">
        <v>241</v>
      </c>
      <c r="B2" s="30"/>
      <c r="C2" s="19" t="s">
        <v>480</v>
      </c>
      <c r="D2" s="12" t="s">
        <v>312</v>
      </c>
      <c r="E2" s="14">
        <v>20</v>
      </c>
      <c r="F2" s="14">
        <v>1.83</v>
      </c>
      <c r="G2" s="20" t="s">
        <v>21</v>
      </c>
      <c r="H2" s="14" t="s">
        <v>22</v>
      </c>
      <c r="I2" s="14" t="s">
        <v>22</v>
      </c>
      <c r="J2" s="14">
        <v>13.5</v>
      </c>
      <c r="K2" s="14">
        <v>0.85</v>
      </c>
      <c r="L2" s="14">
        <f>J2+K2</f>
        <v>14.35</v>
      </c>
      <c r="M2" s="14"/>
      <c r="N2" s="14"/>
      <c r="O2" s="14"/>
      <c r="P2" s="14"/>
      <c r="Q2" s="14"/>
    </row>
    <row r="3" spans="1:17" ht="105.75" customHeight="1">
      <c r="A3" s="18" t="s">
        <v>242</v>
      </c>
      <c r="B3" s="30"/>
      <c r="C3" s="19" t="s">
        <v>541</v>
      </c>
      <c r="D3" s="12" t="s">
        <v>313</v>
      </c>
      <c r="E3" s="14">
        <v>20</v>
      </c>
      <c r="F3" s="14">
        <v>1.83</v>
      </c>
      <c r="G3" s="20" t="s">
        <v>21</v>
      </c>
      <c r="H3" s="14" t="s">
        <v>22</v>
      </c>
      <c r="I3" s="14" t="s">
        <v>22</v>
      </c>
      <c r="J3" s="14">
        <v>13.5</v>
      </c>
      <c r="K3" s="14">
        <v>0.85</v>
      </c>
      <c r="L3" s="14">
        <f t="shared" ref="L3:L70" si="0">J3+K3</f>
        <v>14.35</v>
      </c>
      <c r="M3" s="14"/>
      <c r="N3" s="14"/>
      <c r="O3" s="14"/>
      <c r="P3" s="14"/>
      <c r="Q3" s="14"/>
    </row>
    <row r="4" spans="1:17" ht="105.75" customHeight="1">
      <c r="A4" s="36" t="s">
        <v>513</v>
      </c>
      <c r="B4" s="18"/>
      <c r="C4" s="19" t="s">
        <v>542</v>
      </c>
      <c r="D4" s="12" t="s">
        <v>411</v>
      </c>
      <c r="E4" s="14">
        <v>20</v>
      </c>
      <c r="F4" s="14">
        <v>1.83</v>
      </c>
      <c r="G4" s="20" t="s">
        <v>21</v>
      </c>
      <c r="H4" s="14" t="s">
        <v>412</v>
      </c>
      <c r="I4" s="14" t="s">
        <v>413</v>
      </c>
      <c r="J4" s="37">
        <v>13</v>
      </c>
      <c r="K4" s="14">
        <v>0.85</v>
      </c>
      <c r="L4" s="14">
        <f t="shared" si="0"/>
        <v>13.85</v>
      </c>
      <c r="M4" s="35">
        <v>6.8000000000000005E-2</v>
      </c>
      <c r="N4" s="13">
        <f>((L4*(1+6%)/6)*(1+M4)+1)*1.1</f>
        <v>3.9745398000000005</v>
      </c>
      <c r="O4" s="13">
        <f t="shared" ref="O4" si="1">N4*(1+(45%+110%+45%*110%))</f>
        <v>12.102473691000002</v>
      </c>
      <c r="P4" s="9">
        <v>15.99</v>
      </c>
      <c r="Q4" s="9" t="str">
        <f t="shared" ref="Q4" si="2">CONCATENATE(ROUND(P4/0.7,0),".99")</f>
        <v>23.99</v>
      </c>
    </row>
    <row r="5" spans="1:17" ht="105.75" customHeight="1">
      <c r="A5" s="18" t="s">
        <v>243</v>
      </c>
      <c r="B5" s="30"/>
      <c r="C5" s="19" t="s">
        <v>543</v>
      </c>
      <c r="D5" s="12" t="s">
        <v>314</v>
      </c>
      <c r="E5" s="14">
        <v>10</v>
      </c>
      <c r="F5" s="14">
        <v>1.83</v>
      </c>
      <c r="G5" s="20" t="s">
        <v>21</v>
      </c>
      <c r="H5" s="14" t="s">
        <v>22</v>
      </c>
      <c r="I5" s="14" t="s">
        <v>22</v>
      </c>
      <c r="J5" s="14">
        <v>13.5</v>
      </c>
      <c r="K5" s="14">
        <v>0.85</v>
      </c>
      <c r="L5" s="14">
        <f t="shared" si="0"/>
        <v>14.35</v>
      </c>
      <c r="M5" s="14"/>
      <c r="N5" s="14"/>
      <c r="O5" s="14"/>
      <c r="P5" s="14"/>
      <c r="Q5" s="14"/>
    </row>
    <row r="6" spans="1:17" ht="105.75" customHeight="1">
      <c r="A6" s="18" t="s">
        <v>244</v>
      </c>
      <c r="B6" s="30"/>
      <c r="C6" s="19" t="s">
        <v>544</v>
      </c>
      <c r="D6" s="12" t="s">
        <v>314</v>
      </c>
      <c r="E6" s="14">
        <v>10</v>
      </c>
      <c r="F6" s="14">
        <v>1.83</v>
      </c>
      <c r="G6" s="20" t="s">
        <v>21</v>
      </c>
      <c r="H6" s="14" t="s">
        <v>22</v>
      </c>
      <c r="I6" s="14" t="s">
        <v>22</v>
      </c>
      <c r="J6" s="14">
        <v>13.5</v>
      </c>
      <c r="K6" s="14">
        <v>0.85</v>
      </c>
      <c r="L6" s="14">
        <f t="shared" si="0"/>
        <v>14.35</v>
      </c>
      <c r="M6" s="14"/>
      <c r="N6" s="14"/>
      <c r="O6" s="14"/>
      <c r="P6" s="14"/>
      <c r="Q6" s="14"/>
    </row>
    <row r="7" spans="1:17" ht="105.75" customHeight="1">
      <c r="A7" s="18" t="s">
        <v>245</v>
      </c>
      <c r="B7" s="30"/>
      <c r="C7" s="19" t="s">
        <v>545</v>
      </c>
      <c r="D7" s="12" t="s">
        <v>315</v>
      </c>
      <c r="E7" s="14">
        <v>10</v>
      </c>
      <c r="F7" s="14">
        <v>1.83</v>
      </c>
      <c r="G7" s="20" t="s">
        <v>21</v>
      </c>
      <c r="H7" s="14" t="s">
        <v>22</v>
      </c>
      <c r="I7" s="14" t="s">
        <v>22</v>
      </c>
      <c r="J7" s="14">
        <v>13.5</v>
      </c>
      <c r="K7" s="14">
        <v>0.85</v>
      </c>
      <c r="L7" s="14">
        <f t="shared" ref="L7:L13" si="3">J7+K7</f>
        <v>14.35</v>
      </c>
      <c r="M7" s="14"/>
      <c r="N7" s="14"/>
      <c r="O7" s="14"/>
      <c r="P7" s="14"/>
      <c r="Q7" s="14"/>
    </row>
    <row r="8" spans="1:17" ht="105.75" customHeight="1">
      <c r="A8" s="18" t="s">
        <v>246</v>
      </c>
      <c r="B8" s="30"/>
      <c r="C8" s="19" t="s">
        <v>546</v>
      </c>
      <c r="D8" s="12" t="s">
        <v>316</v>
      </c>
      <c r="E8" s="14">
        <v>10</v>
      </c>
      <c r="F8" s="14">
        <v>1.83</v>
      </c>
      <c r="G8" s="20" t="s">
        <v>21</v>
      </c>
      <c r="H8" s="14" t="s">
        <v>22</v>
      </c>
      <c r="I8" s="14" t="s">
        <v>22</v>
      </c>
      <c r="J8" s="14">
        <v>17</v>
      </c>
      <c r="K8" s="14">
        <v>0.85</v>
      </c>
      <c r="L8" s="14">
        <f t="shared" si="3"/>
        <v>17.850000000000001</v>
      </c>
      <c r="M8" s="14"/>
      <c r="N8" s="14"/>
      <c r="O8" s="14"/>
      <c r="P8" s="14"/>
      <c r="Q8" s="14"/>
    </row>
    <row r="9" spans="1:17" ht="105.75" customHeight="1">
      <c r="A9" s="18" t="s">
        <v>247</v>
      </c>
      <c r="B9" s="30"/>
      <c r="C9" s="19" t="s">
        <v>547</v>
      </c>
      <c r="D9" s="12" t="s">
        <v>316</v>
      </c>
      <c r="E9" s="14">
        <v>10</v>
      </c>
      <c r="F9" s="14">
        <v>1.83</v>
      </c>
      <c r="G9" s="20" t="s">
        <v>21</v>
      </c>
      <c r="H9" s="14" t="s">
        <v>22</v>
      </c>
      <c r="I9" s="14" t="s">
        <v>22</v>
      </c>
      <c r="J9" s="14">
        <v>17</v>
      </c>
      <c r="K9" s="14">
        <v>0.85</v>
      </c>
      <c r="L9" s="14">
        <f t="shared" si="3"/>
        <v>17.850000000000001</v>
      </c>
      <c r="M9" s="14"/>
      <c r="N9" s="14"/>
      <c r="O9" s="14"/>
      <c r="P9" s="14"/>
      <c r="Q9" s="14"/>
    </row>
    <row r="10" spans="1:17" ht="105.75" customHeight="1">
      <c r="A10" s="18" t="s">
        <v>248</v>
      </c>
      <c r="B10" s="30"/>
      <c r="C10" s="19" t="s">
        <v>548</v>
      </c>
      <c r="D10" s="27" t="s">
        <v>317</v>
      </c>
      <c r="E10" s="14">
        <v>60</v>
      </c>
      <c r="F10" s="14">
        <v>1.83</v>
      </c>
      <c r="G10" s="20" t="s">
        <v>21</v>
      </c>
      <c r="H10" s="14" t="s">
        <v>22</v>
      </c>
      <c r="I10" s="14" t="s">
        <v>22</v>
      </c>
      <c r="J10" s="14">
        <v>17</v>
      </c>
      <c r="K10" s="14">
        <v>0.85</v>
      </c>
      <c r="L10" s="14">
        <f t="shared" si="3"/>
        <v>17.850000000000001</v>
      </c>
      <c r="M10" s="14"/>
      <c r="N10" s="14"/>
      <c r="O10" s="14"/>
      <c r="P10" s="14"/>
      <c r="Q10" s="14"/>
    </row>
    <row r="11" spans="1:17" ht="105.75" customHeight="1">
      <c r="A11" s="18" t="s">
        <v>249</v>
      </c>
      <c r="B11" s="30"/>
      <c r="C11" s="19" t="s">
        <v>549</v>
      </c>
      <c r="D11" s="27" t="s">
        <v>366</v>
      </c>
      <c r="E11" s="14">
        <v>10</v>
      </c>
      <c r="F11" s="14">
        <v>1.83</v>
      </c>
      <c r="G11" s="20" t="s">
        <v>21</v>
      </c>
      <c r="H11" s="14" t="s">
        <v>367</v>
      </c>
      <c r="I11" s="14" t="s">
        <v>367</v>
      </c>
      <c r="J11" s="14">
        <v>17</v>
      </c>
      <c r="K11" s="14">
        <v>0.85</v>
      </c>
      <c r="L11" s="14">
        <f t="shared" si="3"/>
        <v>17.850000000000001</v>
      </c>
      <c r="M11" s="14"/>
      <c r="N11" s="14"/>
      <c r="O11" s="14"/>
      <c r="P11" s="14"/>
      <c r="Q11" s="14"/>
    </row>
    <row r="12" spans="1:17" ht="105.75" customHeight="1">
      <c r="A12" s="36" t="s">
        <v>512</v>
      </c>
      <c r="B12" s="18"/>
      <c r="C12" s="19" t="s">
        <v>550</v>
      </c>
      <c r="D12" s="12" t="s">
        <v>410</v>
      </c>
      <c r="E12" s="14">
        <v>20</v>
      </c>
      <c r="F12" s="14">
        <v>1.83</v>
      </c>
      <c r="G12" s="20" t="s">
        <v>21</v>
      </c>
      <c r="H12" s="14" t="s">
        <v>387</v>
      </c>
      <c r="I12" s="14" t="s">
        <v>402</v>
      </c>
      <c r="J12" s="37">
        <v>13</v>
      </c>
      <c r="K12" s="14">
        <v>0.85</v>
      </c>
      <c r="L12" s="14">
        <f t="shared" si="3"/>
        <v>13.85</v>
      </c>
      <c r="M12" s="35">
        <v>6.8000000000000005E-2</v>
      </c>
      <c r="N12" s="13">
        <f>((L12*(1+6%)/6)*(1+M12)+1)*1.1</f>
        <v>3.9745398000000005</v>
      </c>
      <c r="O12" s="13">
        <f t="shared" ref="O12" si="4">N12*(1+(45%+110%+45%*110%))</f>
        <v>12.102473691000002</v>
      </c>
      <c r="P12" s="9">
        <v>19.989999999999998</v>
      </c>
      <c r="Q12" s="9" t="str">
        <f t="shared" ref="Q12" si="5">CONCATENATE(ROUND(P12/0.7,0),".99")</f>
        <v>29.99</v>
      </c>
    </row>
    <row r="13" spans="1:17" ht="105.75" customHeight="1">
      <c r="A13" s="18" t="s">
        <v>470</v>
      </c>
      <c r="B13" s="18"/>
      <c r="C13" s="19" t="s">
        <v>551</v>
      </c>
      <c r="D13" s="12" t="s">
        <v>471</v>
      </c>
      <c r="E13" s="14">
        <v>20</v>
      </c>
      <c r="F13" s="14">
        <v>1.43</v>
      </c>
      <c r="G13" s="20" t="s">
        <v>472</v>
      </c>
      <c r="H13" s="14" t="s">
        <v>465</v>
      </c>
      <c r="I13" s="14" t="s">
        <v>465</v>
      </c>
      <c r="J13" s="14">
        <v>18</v>
      </c>
      <c r="K13" s="14">
        <v>0.85</v>
      </c>
      <c r="L13" s="14">
        <f t="shared" si="3"/>
        <v>18.850000000000001</v>
      </c>
      <c r="M13" s="35">
        <v>6.8000000000000005E-2</v>
      </c>
      <c r="N13" s="13">
        <f>((L13*(1+6%)/6)*(1+M13)+1)*1.1</f>
        <v>5.0122798000000008</v>
      </c>
      <c r="O13" s="13">
        <f t="shared" ref="O13" si="6">N13*(1+(45%+110%+45%*110%))</f>
        <v>15.262391991000003</v>
      </c>
      <c r="P13" s="9">
        <v>19.989999999999998</v>
      </c>
      <c r="Q13" s="9" t="str">
        <f t="shared" ref="Q13" si="7">CONCATENATE(ROUND(P13/0.7,0),".99")</f>
        <v>29.99</v>
      </c>
    </row>
    <row r="14" spans="1:17" ht="105.75" customHeight="1">
      <c r="A14" s="18" t="s">
        <v>466</v>
      </c>
      <c r="B14" s="18"/>
      <c r="C14" s="19" t="s">
        <v>552</v>
      </c>
      <c r="D14" s="12" t="s">
        <v>467</v>
      </c>
      <c r="E14" s="14">
        <v>20</v>
      </c>
      <c r="F14" s="14">
        <v>1.43</v>
      </c>
      <c r="G14" s="20" t="s">
        <v>468</v>
      </c>
      <c r="H14" s="14" t="s">
        <v>469</v>
      </c>
      <c r="I14" s="14" t="s">
        <v>465</v>
      </c>
      <c r="J14" s="14">
        <v>18</v>
      </c>
      <c r="K14" s="14">
        <v>0.85</v>
      </c>
      <c r="L14" s="14">
        <f>J14+K14</f>
        <v>18.850000000000001</v>
      </c>
      <c r="M14" s="35">
        <v>6.8000000000000005E-2</v>
      </c>
      <c r="N14" s="13">
        <f t="shared" ref="N14:N16" si="8">((L14*(1+6%)/6)*(1+M14)+1)*1.1</f>
        <v>5.0122798000000008</v>
      </c>
      <c r="O14" s="13">
        <f t="shared" ref="O14:O16" si="9">N14*(1+(45%+110%+45%*110%))</f>
        <v>15.262391991000003</v>
      </c>
      <c r="P14" s="9">
        <v>19.989999999999998</v>
      </c>
      <c r="Q14" s="9" t="str">
        <f t="shared" ref="Q14:Q16" si="10">CONCATENATE(ROUND(P14/0.7,0),".99")</f>
        <v>29.99</v>
      </c>
    </row>
    <row r="15" spans="1:17" ht="105.75" customHeight="1">
      <c r="A15" s="18" t="s">
        <v>473</v>
      </c>
      <c r="B15" s="18"/>
      <c r="C15" s="19" t="s">
        <v>553</v>
      </c>
      <c r="D15" s="12" t="s">
        <v>474</v>
      </c>
      <c r="E15" s="14">
        <v>10</v>
      </c>
      <c r="F15" s="14">
        <v>1.43</v>
      </c>
      <c r="G15" s="20" t="s">
        <v>472</v>
      </c>
      <c r="H15" s="14" t="s">
        <v>465</v>
      </c>
      <c r="I15" s="14" t="s">
        <v>465</v>
      </c>
      <c r="J15" s="14">
        <v>18</v>
      </c>
      <c r="K15" s="14">
        <v>0.85</v>
      </c>
      <c r="L15" s="14">
        <f>J15+K15</f>
        <v>18.850000000000001</v>
      </c>
      <c r="M15" s="35">
        <v>6.8000000000000005E-2</v>
      </c>
      <c r="N15" s="13">
        <f t="shared" si="8"/>
        <v>5.0122798000000008</v>
      </c>
      <c r="O15" s="13">
        <f t="shared" si="9"/>
        <v>15.262391991000003</v>
      </c>
      <c r="P15" s="9">
        <v>19.989999999999998</v>
      </c>
      <c r="Q15" s="9" t="str">
        <f t="shared" si="10"/>
        <v>29.99</v>
      </c>
    </row>
    <row r="16" spans="1:17" ht="105.75" customHeight="1">
      <c r="A16" s="18" t="s">
        <v>475</v>
      </c>
      <c r="B16" s="18"/>
      <c r="C16" s="19" t="s">
        <v>554</v>
      </c>
      <c r="D16" s="12" t="s">
        <v>474</v>
      </c>
      <c r="E16" s="14">
        <v>10</v>
      </c>
      <c r="F16" s="14">
        <v>1.43</v>
      </c>
      <c r="G16" s="20" t="s">
        <v>472</v>
      </c>
      <c r="H16" s="14" t="s">
        <v>465</v>
      </c>
      <c r="I16" s="14" t="s">
        <v>465</v>
      </c>
      <c r="J16" s="14">
        <v>18</v>
      </c>
      <c r="K16" s="14">
        <v>0.85</v>
      </c>
      <c r="L16" s="14">
        <f>J16+K16</f>
        <v>18.850000000000001</v>
      </c>
      <c r="M16" s="35">
        <v>6.8000000000000005E-2</v>
      </c>
      <c r="N16" s="13">
        <f t="shared" si="8"/>
        <v>5.0122798000000008</v>
      </c>
      <c r="O16" s="13">
        <f t="shared" si="9"/>
        <v>15.262391991000003</v>
      </c>
      <c r="P16" s="9">
        <v>19.989999999999998</v>
      </c>
      <c r="Q16" s="9" t="str">
        <f t="shared" si="10"/>
        <v>29.99</v>
      </c>
    </row>
    <row r="17" spans="1:17" ht="105.75" customHeight="1">
      <c r="A17" s="18" t="s">
        <v>160</v>
      </c>
      <c r="B17" s="18"/>
      <c r="C17" s="19" t="s">
        <v>555</v>
      </c>
      <c r="D17" s="12" t="s">
        <v>253</v>
      </c>
      <c r="E17" s="14">
        <v>30</v>
      </c>
      <c r="F17" s="14">
        <v>0.5</v>
      </c>
      <c r="G17" s="20" t="s">
        <v>21</v>
      </c>
      <c r="H17" s="14" t="s">
        <v>22</v>
      </c>
      <c r="I17" s="14" t="s">
        <v>22</v>
      </c>
      <c r="J17" s="14">
        <v>6.3</v>
      </c>
      <c r="K17" s="14">
        <v>0.85</v>
      </c>
      <c r="L17" s="14">
        <f t="shared" si="0"/>
        <v>7.1499999999999995</v>
      </c>
      <c r="M17" s="14"/>
      <c r="N17" s="14"/>
      <c r="O17" s="14"/>
      <c r="P17" s="14"/>
      <c r="Q17" s="14"/>
    </row>
    <row r="18" spans="1:17" ht="105.75" customHeight="1">
      <c r="A18" s="18" t="s">
        <v>161</v>
      </c>
      <c r="B18" s="18"/>
      <c r="C18" s="19" t="s">
        <v>556</v>
      </c>
      <c r="D18" s="12" t="s">
        <v>254</v>
      </c>
      <c r="E18" s="14">
        <v>20</v>
      </c>
      <c r="F18" s="14">
        <v>0.5</v>
      </c>
      <c r="G18" s="20" t="s">
        <v>21</v>
      </c>
      <c r="H18" s="14" t="s">
        <v>22</v>
      </c>
      <c r="I18" s="14" t="s">
        <v>22</v>
      </c>
      <c r="J18" s="14">
        <v>6.3</v>
      </c>
      <c r="K18" s="14">
        <v>0.85</v>
      </c>
      <c r="L18" s="14">
        <f t="shared" si="0"/>
        <v>7.1499999999999995</v>
      </c>
      <c r="M18" s="14"/>
      <c r="N18" s="14"/>
      <c r="O18" s="14"/>
      <c r="P18" s="14"/>
      <c r="Q18" s="14"/>
    </row>
    <row r="19" spans="1:17" ht="105.75" customHeight="1">
      <c r="A19" s="18" t="s">
        <v>162</v>
      </c>
      <c r="B19" s="18"/>
      <c r="C19" s="19" t="s">
        <v>557</v>
      </c>
      <c r="D19" s="12" t="s">
        <v>318</v>
      </c>
      <c r="E19" s="14">
        <v>10</v>
      </c>
      <c r="F19" s="14">
        <v>0.5</v>
      </c>
      <c r="G19" s="20" t="s">
        <v>21</v>
      </c>
      <c r="H19" s="14" t="s">
        <v>22</v>
      </c>
      <c r="I19" s="14" t="s">
        <v>22</v>
      </c>
      <c r="J19" s="14">
        <v>6.3</v>
      </c>
      <c r="K19" s="14">
        <v>0.85</v>
      </c>
      <c r="L19" s="14">
        <f t="shared" si="0"/>
        <v>7.1499999999999995</v>
      </c>
      <c r="M19" s="14"/>
      <c r="N19" s="14"/>
      <c r="O19" s="14"/>
      <c r="P19" s="14"/>
      <c r="Q19" s="14"/>
    </row>
    <row r="20" spans="1:17" ht="105.75" customHeight="1">
      <c r="A20" s="18" t="s">
        <v>163</v>
      </c>
      <c r="B20" s="18"/>
      <c r="C20" s="19" t="s">
        <v>558</v>
      </c>
      <c r="D20" s="12" t="s">
        <v>255</v>
      </c>
      <c r="E20" s="14">
        <v>20</v>
      </c>
      <c r="F20" s="14">
        <v>0.5</v>
      </c>
      <c r="G20" s="20" t="s">
        <v>21</v>
      </c>
      <c r="H20" s="14" t="s">
        <v>22</v>
      </c>
      <c r="I20" s="14" t="s">
        <v>22</v>
      </c>
      <c r="J20" s="14">
        <v>6.3</v>
      </c>
      <c r="K20" s="14">
        <v>0.85</v>
      </c>
      <c r="L20" s="14">
        <f t="shared" si="0"/>
        <v>7.1499999999999995</v>
      </c>
      <c r="M20" s="14"/>
      <c r="N20" s="14"/>
      <c r="O20" s="14"/>
      <c r="P20" s="14"/>
      <c r="Q20" s="14"/>
    </row>
    <row r="21" spans="1:17" ht="105.75" customHeight="1">
      <c r="A21" s="18" t="s">
        <v>164</v>
      </c>
      <c r="B21" s="18"/>
      <c r="C21" s="19" t="s">
        <v>559</v>
      </c>
      <c r="D21" s="12" t="s">
        <v>257</v>
      </c>
      <c r="E21" s="14">
        <v>10</v>
      </c>
      <c r="F21" s="14">
        <v>0.5</v>
      </c>
      <c r="G21" s="20" t="s">
        <v>21</v>
      </c>
      <c r="H21" s="14" t="s">
        <v>22</v>
      </c>
      <c r="I21" s="14" t="s">
        <v>22</v>
      </c>
      <c r="J21" s="14">
        <v>6.3</v>
      </c>
      <c r="K21" s="14">
        <v>0.85</v>
      </c>
      <c r="L21" s="14">
        <f t="shared" si="0"/>
        <v>7.1499999999999995</v>
      </c>
      <c r="M21" s="14"/>
      <c r="N21" s="14"/>
      <c r="O21" s="14"/>
      <c r="P21" s="14"/>
      <c r="Q21" s="14"/>
    </row>
    <row r="22" spans="1:17" ht="105.75" customHeight="1">
      <c r="A22" s="18" t="s">
        <v>165</v>
      </c>
      <c r="B22" s="18"/>
      <c r="C22" s="19" t="s">
        <v>560</v>
      </c>
      <c r="D22" s="12" t="s">
        <v>256</v>
      </c>
      <c r="E22" s="14">
        <v>30</v>
      </c>
      <c r="F22" s="14">
        <v>0.5</v>
      </c>
      <c r="G22" s="20" t="s">
        <v>21</v>
      </c>
      <c r="H22" s="14" t="s">
        <v>22</v>
      </c>
      <c r="I22" s="14" t="s">
        <v>22</v>
      </c>
      <c r="J22" s="14">
        <v>6.3</v>
      </c>
      <c r="K22" s="14">
        <v>0.85</v>
      </c>
      <c r="L22" s="14">
        <f t="shared" si="0"/>
        <v>7.1499999999999995</v>
      </c>
      <c r="M22" s="14"/>
      <c r="N22" s="14"/>
      <c r="O22" s="14"/>
      <c r="P22" s="14"/>
      <c r="Q22" s="14"/>
    </row>
    <row r="23" spans="1:17" ht="105.75" customHeight="1">
      <c r="A23" s="18" t="s">
        <v>166</v>
      </c>
      <c r="B23" s="18"/>
      <c r="C23" s="19" t="s">
        <v>561</v>
      </c>
      <c r="D23" s="12" t="s">
        <v>258</v>
      </c>
      <c r="E23" s="14">
        <v>40</v>
      </c>
      <c r="F23" s="14">
        <v>0.5</v>
      </c>
      <c r="G23" s="20" t="s">
        <v>21</v>
      </c>
      <c r="H23" s="14" t="s">
        <v>22</v>
      </c>
      <c r="I23" s="14" t="s">
        <v>22</v>
      </c>
      <c r="J23" s="14">
        <v>6.3</v>
      </c>
      <c r="K23" s="14">
        <v>0.85</v>
      </c>
      <c r="L23" s="14">
        <f t="shared" si="0"/>
        <v>7.1499999999999995</v>
      </c>
      <c r="M23" s="14"/>
      <c r="N23" s="14"/>
      <c r="O23" s="14"/>
      <c r="P23" s="14"/>
      <c r="Q23" s="14"/>
    </row>
    <row r="24" spans="1:17" ht="105.75" customHeight="1">
      <c r="A24" s="18" t="s">
        <v>250</v>
      </c>
      <c r="B24" s="30"/>
      <c r="C24" s="19" t="s">
        <v>562</v>
      </c>
      <c r="D24" s="12" t="s">
        <v>259</v>
      </c>
      <c r="E24" s="14">
        <v>10</v>
      </c>
      <c r="F24" s="14">
        <v>1.9</v>
      </c>
      <c r="G24" s="20" t="s">
        <v>21</v>
      </c>
      <c r="H24" s="14" t="s">
        <v>22</v>
      </c>
      <c r="I24" s="14" t="s">
        <v>22</v>
      </c>
      <c r="J24" s="14">
        <v>17</v>
      </c>
      <c r="K24" s="14">
        <v>0.85</v>
      </c>
      <c r="L24" s="14">
        <f t="shared" si="0"/>
        <v>17.850000000000001</v>
      </c>
      <c r="M24" s="14"/>
      <c r="N24" s="14"/>
      <c r="O24" s="14"/>
      <c r="P24" s="14"/>
      <c r="Q24" s="14"/>
    </row>
    <row r="25" spans="1:17" ht="105.75" customHeight="1">
      <c r="A25" s="18" t="s">
        <v>167</v>
      </c>
      <c r="B25" s="30"/>
      <c r="C25" s="19" t="s">
        <v>563</v>
      </c>
      <c r="D25" s="12" t="s">
        <v>260</v>
      </c>
      <c r="E25" s="14">
        <v>5</v>
      </c>
      <c r="F25" s="14">
        <v>1.9</v>
      </c>
      <c r="G25" s="20" t="s">
        <v>21</v>
      </c>
      <c r="H25" s="14" t="s">
        <v>22</v>
      </c>
      <c r="I25" s="14" t="s">
        <v>22</v>
      </c>
      <c r="J25" s="14">
        <v>17</v>
      </c>
      <c r="K25" s="14">
        <v>0.85</v>
      </c>
      <c r="L25" s="14">
        <f t="shared" si="0"/>
        <v>17.850000000000001</v>
      </c>
      <c r="M25" s="14"/>
      <c r="N25" s="14"/>
      <c r="O25" s="14"/>
      <c r="P25" s="14"/>
      <c r="Q25" s="14"/>
    </row>
    <row r="26" spans="1:17" ht="105.75" customHeight="1">
      <c r="A26" s="18" t="s">
        <v>168</v>
      </c>
      <c r="B26" s="30"/>
      <c r="C26" s="19" t="s">
        <v>564</v>
      </c>
      <c r="D26" s="12" t="s">
        <v>260</v>
      </c>
      <c r="E26" s="14">
        <v>5</v>
      </c>
      <c r="F26" s="14">
        <v>1.9</v>
      </c>
      <c r="G26" s="20" t="s">
        <v>21</v>
      </c>
      <c r="H26" s="14" t="s">
        <v>22</v>
      </c>
      <c r="I26" s="14" t="s">
        <v>22</v>
      </c>
      <c r="J26" s="14">
        <v>17</v>
      </c>
      <c r="K26" s="14">
        <v>0.85</v>
      </c>
      <c r="L26" s="14">
        <f t="shared" si="0"/>
        <v>17.850000000000001</v>
      </c>
      <c r="M26" s="14"/>
      <c r="N26" s="14"/>
      <c r="O26" s="14"/>
      <c r="P26" s="14"/>
      <c r="Q26" s="14"/>
    </row>
    <row r="27" spans="1:17" ht="105.75" customHeight="1">
      <c r="A27" s="18" t="s">
        <v>169</v>
      </c>
      <c r="B27" s="30"/>
      <c r="C27" s="19" t="s">
        <v>565</v>
      </c>
      <c r="D27" s="12" t="s">
        <v>261</v>
      </c>
      <c r="E27" s="14">
        <v>5</v>
      </c>
      <c r="F27" s="14">
        <v>1.9</v>
      </c>
      <c r="G27" s="20" t="s">
        <v>21</v>
      </c>
      <c r="H27" s="14" t="s">
        <v>22</v>
      </c>
      <c r="I27" s="14" t="s">
        <v>22</v>
      </c>
      <c r="J27" s="14">
        <v>17</v>
      </c>
      <c r="K27" s="14">
        <v>0.85</v>
      </c>
      <c r="L27" s="14">
        <f t="shared" si="0"/>
        <v>17.850000000000001</v>
      </c>
      <c r="M27" s="14"/>
      <c r="N27" s="14"/>
      <c r="O27" s="14"/>
      <c r="P27" s="14"/>
      <c r="Q27" s="14"/>
    </row>
    <row r="28" spans="1:17" ht="105.75" customHeight="1">
      <c r="A28" s="18" t="s">
        <v>170</v>
      </c>
      <c r="B28" s="30"/>
      <c r="C28" s="19" t="s">
        <v>566</v>
      </c>
      <c r="D28" s="12" t="s">
        <v>261</v>
      </c>
      <c r="E28" s="14">
        <v>5</v>
      </c>
      <c r="F28" s="14">
        <v>1.9</v>
      </c>
      <c r="G28" s="20" t="s">
        <v>21</v>
      </c>
      <c r="H28" s="14" t="s">
        <v>22</v>
      </c>
      <c r="I28" s="14" t="s">
        <v>22</v>
      </c>
      <c r="J28" s="14">
        <v>17</v>
      </c>
      <c r="K28" s="14">
        <v>0.85</v>
      </c>
      <c r="L28" s="14">
        <f t="shared" si="0"/>
        <v>17.850000000000001</v>
      </c>
      <c r="M28" s="14"/>
      <c r="N28" s="14"/>
      <c r="O28" s="14"/>
      <c r="P28" s="14"/>
      <c r="Q28" s="14"/>
    </row>
    <row r="29" spans="1:17" ht="105.75" customHeight="1">
      <c r="A29" s="18" t="s">
        <v>171</v>
      </c>
      <c r="B29" s="30"/>
      <c r="C29" s="19" t="s">
        <v>567</v>
      </c>
      <c r="D29" s="12" t="s">
        <v>263</v>
      </c>
      <c r="E29" s="14">
        <v>5</v>
      </c>
      <c r="F29" s="14">
        <v>1.9</v>
      </c>
      <c r="G29" s="20" t="s">
        <v>21</v>
      </c>
      <c r="H29" s="14" t="s">
        <v>22</v>
      </c>
      <c r="I29" s="14" t="s">
        <v>22</v>
      </c>
      <c r="J29" s="14">
        <v>17</v>
      </c>
      <c r="K29" s="14">
        <v>0.85</v>
      </c>
      <c r="L29" s="14">
        <f t="shared" si="0"/>
        <v>17.850000000000001</v>
      </c>
      <c r="M29" s="14"/>
      <c r="N29" s="14"/>
      <c r="O29" s="14"/>
      <c r="P29" s="14"/>
      <c r="Q29" s="14"/>
    </row>
    <row r="30" spans="1:17" ht="105.75" customHeight="1">
      <c r="A30" s="18" t="s">
        <v>172</v>
      </c>
      <c r="B30" s="30"/>
      <c r="C30" s="19" t="s">
        <v>568</v>
      </c>
      <c r="D30" s="27" t="s">
        <v>264</v>
      </c>
      <c r="E30" s="14">
        <v>30</v>
      </c>
      <c r="F30" s="14">
        <v>1.9</v>
      </c>
      <c r="G30" s="20" t="s">
        <v>21</v>
      </c>
      <c r="H30" s="14" t="s">
        <v>22</v>
      </c>
      <c r="I30" s="14" t="s">
        <v>22</v>
      </c>
      <c r="J30" s="14">
        <v>17</v>
      </c>
      <c r="K30" s="14">
        <v>0.85</v>
      </c>
      <c r="L30" s="14">
        <f t="shared" si="0"/>
        <v>17.850000000000001</v>
      </c>
      <c r="M30" s="14"/>
      <c r="N30" s="14"/>
      <c r="O30" s="14"/>
      <c r="P30" s="14"/>
      <c r="Q30" s="14"/>
    </row>
    <row r="31" spans="1:17" ht="105.75" customHeight="1">
      <c r="A31" s="18" t="s">
        <v>173</v>
      </c>
      <c r="B31" s="30"/>
      <c r="C31" s="19" t="s">
        <v>569</v>
      </c>
      <c r="D31" s="12" t="s">
        <v>265</v>
      </c>
      <c r="E31" s="14">
        <v>20</v>
      </c>
      <c r="F31" s="14">
        <v>1.9</v>
      </c>
      <c r="G31" s="20" t="s">
        <v>21</v>
      </c>
      <c r="H31" s="14" t="s">
        <v>22</v>
      </c>
      <c r="I31" s="14" t="s">
        <v>22</v>
      </c>
      <c r="J31" s="14">
        <v>17</v>
      </c>
      <c r="K31" s="14">
        <v>0.85</v>
      </c>
      <c r="L31" s="14">
        <f t="shared" si="0"/>
        <v>17.850000000000001</v>
      </c>
      <c r="M31" s="14"/>
      <c r="N31" s="14"/>
      <c r="O31" s="14"/>
      <c r="P31" s="14"/>
      <c r="Q31" s="14"/>
    </row>
    <row r="32" spans="1:17" ht="105.75" customHeight="1">
      <c r="A32" s="18" t="s">
        <v>174</v>
      </c>
      <c r="B32" s="30"/>
      <c r="C32" s="19" t="s">
        <v>570</v>
      </c>
      <c r="D32" s="12" t="s">
        <v>266</v>
      </c>
      <c r="E32" s="14">
        <v>5</v>
      </c>
      <c r="F32" s="14">
        <v>1.9</v>
      </c>
      <c r="G32" s="20" t="s">
        <v>21</v>
      </c>
      <c r="H32" s="14" t="s">
        <v>22</v>
      </c>
      <c r="I32" s="14" t="s">
        <v>22</v>
      </c>
      <c r="J32" s="14">
        <v>17</v>
      </c>
      <c r="K32" s="14">
        <v>0.85</v>
      </c>
      <c r="L32" s="14">
        <f t="shared" si="0"/>
        <v>17.850000000000001</v>
      </c>
      <c r="M32" s="14"/>
      <c r="N32" s="14"/>
      <c r="O32" s="14"/>
      <c r="P32" s="14"/>
      <c r="Q32" s="14"/>
    </row>
    <row r="33" spans="1:17" ht="105.75" customHeight="1">
      <c r="A33" s="18" t="s">
        <v>175</v>
      </c>
      <c r="B33" s="30"/>
      <c r="C33" s="19" t="s">
        <v>571</v>
      </c>
      <c r="D33" s="12" t="s">
        <v>266</v>
      </c>
      <c r="E33" s="14">
        <v>5</v>
      </c>
      <c r="F33" s="14">
        <v>1.9</v>
      </c>
      <c r="G33" s="20" t="s">
        <v>21</v>
      </c>
      <c r="H33" s="14" t="s">
        <v>22</v>
      </c>
      <c r="I33" s="14" t="s">
        <v>22</v>
      </c>
      <c r="J33" s="14">
        <v>17</v>
      </c>
      <c r="K33" s="14">
        <v>0.85</v>
      </c>
      <c r="L33" s="14">
        <f t="shared" si="0"/>
        <v>17.850000000000001</v>
      </c>
      <c r="M33" s="14"/>
      <c r="N33" s="14"/>
      <c r="O33" s="14"/>
      <c r="P33" s="14"/>
      <c r="Q33" s="14"/>
    </row>
    <row r="34" spans="1:17" ht="105.75" customHeight="1">
      <c r="A34" s="18" t="s">
        <v>176</v>
      </c>
      <c r="B34" s="30"/>
      <c r="C34" s="19" t="s">
        <v>572</v>
      </c>
      <c r="D34" s="27" t="s">
        <v>267</v>
      </c>
      <c r="E34" s="14">
        <v>30</v>
      </c>
      <c r="F34" s="14">
        <v>1.9</v>
      </c>
      <c r="G34" s="20" t="s">
        <v>21</v>
      </c>
      <c r="H34" s="14" t="s">
        <v>22</v>
      </c>
      <c r="I34" s="14" t="s">
        <v>22</v>
      </c>
      <c r="J34" s="14">
        <v>17</v>
      </c>
      <c r="K34" s="14">
        <v>0.85</v>
      </c>
      <c r="L34" s="14">
        <f t="shared" si="0"/>
        <v>17.850000000000001</v>
      </c>
      <c r="M34" s="14"/>
      <c r="N34" s="14"/>
      <c r="O34" s="14"/>
      <c r="P34" s="14"/>
      <c r="Q34" s="14"/>
    </row>
    <row r="35" spans="1:17" ht="105.75" customHeight="1">
      <c r="A35" s="18" t="s">
        <v>177</v>
      </c>
      <c r="B35" s="30"/>
      <c r="C35" s="19" t="s">
        <v>573</v>
      </c>
      <c r="D35" s="27" t="s">
        <v>268</v>
      </c>
      <c r="E35" s="14">
        <v>40</v>
      </c>
      <c r="F35" s="14">
        <v>1.9</v>
      </c>
      <c r="G35" s="20" t="s">
        <v>21</v>
      </c>
      <c r="H35" s="14" t="s">
        <v>22</v>
      </c>
      <c r="I35" s="14" t="s">
        <v>22</v>
      </c>
      <c r="J35" s="14">
        <v>17</v>
      </c>
      <c r="K35" s="14">
        <v>0.85</v>
      </c>
      <c r="L35" s="14">
        <f t="shared" si="0"/>
        <v>17.850000000000001</v>
      </c>
      <c r="M35" s="14"/>
      <c r="N35" s="14"/>
      <c r="O35" s="14"/>
      <c r="P35" s="14"/>
      <c r="Q35" s="14"/>
    </row>
    <row r="36" spans="1:17" ht="105.75" customHeight="1">
      <c r="A36" s="18" t="s">
        <v>178</v>
      </c>
      <c r="B36" s="30"/>
      <c r="C36" s="19" t="s">
        <v>574</v>
      </c>
      <c r="D36" s="27" t="s">
        <v>269</v>
      </c>
      <c r="E36" s="14">
        <v>40</v>
      </c>
      <c r="F36" s="14">
        <v>1.9</v>
      </c>
      <c r="G36" s="20" t="s">
        <v>21</v>
      </c>
      <c r="H36" s="14" t="s">
        <v>22</v>
      </c>
      <c r="I36" s="14" t="s">
        <v>22</v>
      </c>
      <c r="J36" s="14">
        <v>17</v>
      </c>
      <c r="K36" s="14">
        <v>0.85</v>
      </c>
      <c r="L36" s="14">
        <f t="shared" si="0"/>
        <v>17.850000000000001</v>
      </c>
      <c r="M36" s="14"/>
      <c r="N36" s="14"/>
      <c r="O36" s="14"/>
      <c r="P36" s="14"/>
      <c r="Q36" s="14"/>
    </row>
    <row r="37" spans="1:17" ht="105.75" customHeight="1">
      <c r="A37" s="18" t="s">
        <v>179</v>
      </c>
      <c r="B37" s="30"/>
      <c r="C37" s="19" t="s">
        <v>575</v>
      </c>
      <c r="D37" s="27" t="s">
        <v>270</v>
      </c>
      <c r="E37" s="14">
        <v>40</v>
      </c>
      <c r="F37" s="14">
        <v>1.9</v>
      </c>
      <c r="G37" s="20" t="s">
        <v>21</v>
      </c>
      <c r="H37" s="14" t="s">
        <v>22</v>
      </c>
      <c r="I37" s="14" t="s">
        <v>22</v>
      </c>
      <c r="J37" s="14">
        <v>17</v>
      </c>
      <c r="K37" s="14">
        <v>0.85</v>
      </c>
      <c r="L37" s="14">
        <f t="shared" si="0"/>
        <v>17.850000000000001</v>
      </c>
      <c r="M37" s="14"/>
      <c r="N37" s="14"/>
      <c r="O37" s="14"/>
      <c r="P37" s="14"/>
      <c r="Q37" s="14"/>
    </row>
    <row r="38" spans="1:17" ht="105.75" customHeight="1">
      <c r="A38" s="18" t="s">
        <v>180</v>
      </c>
      <c r="B38" s="30"/>
      <c r="C38" s="19" t="s">
        <v>576</v>
      </c>
      <c r="D38" s="27" t="s">
        <v>271</v>
      </c>
      <c r="E38" s="14">
        <v>30</v>
      </c>
      <c r="F38" s="14">
        <v>1.9</v>
      </c>
      <c r="G38" s="20" t="s">
        <v>21</v>
      </c>
      <c r="H38" s="14" t="s">
        <v>22</v>
      </c>
      <c r="I38" s="14" t="s">
        <v>22</v>
      </c>
      <c r="J38" s="14">
        <v>17</v>
      </c>
      <c r="K38" s="14">
        <v>0.85</v>
      </c>
      <c r="L38" s="14">
        <f t="shared" si="0"/>
        <v>17.850000000000001</v>
      </c>
      <c r="M38" s="14"/>
      <c r="N38" s="14"/>
      <c r="O38" s="14"/>
      <c r="P38" s="14"/>
      <c r="Q38" s="14"/>
    </row>
    <row r="39" spans="1:17" ht="105.75" customHeight="1">
      <c r="A39" s="18" t="s">
        <v>181</v>
      </c>
      <c r="B39" s="30"/>
      <c r="C39" s="19" t="s">
        <v>577</v>
      </c>
      <c r="D39" s="27" t="s">
        <v>272</v>
      </c>
      <c r="E39" s="14">
        <v>80</v>
      </c>
      <c r="F39" s="14">
        <v>1.9</v>
      </c>
      <c r="G39" s="20" t="s">
        <v>21</v>
      </c>
      <c r="H39" s="14" t="s">
        <v>22</v>
      </c>
      <c r="I39" s="14" t="s">
        <v>22</v>
      </c>
      <c r="J39" s="14">
        <v>17</v>
      </c>
      <c r="K39" s="14">
        <v>0.85</v>
      </c>
      <c r="L39" s="14">
        <f t="shared" si="0"/>
        <v>17.850000000000001</v>
      </c>
      <c r="M39" s="14"/>
      <c r="N39" s="14"/>
      <c r="O39" s="14"/>
      <c r="P39" s="14"/>
      <c r="Q39" s="14"/>
    </row>
    <row r="40" spans="1:17" ht="105.75" customHeight="1">
      <c r="A40" s="18" t="s">
        <v>182</v>
      </c>
      <c r="B40" s="30"/>
      <c r="C40" s="19" t="s">
        <v>578</v>
      </c>
      <c r="D40" s="12" t="s">
        <v>273</v>
      </c>
      <c r="E40" s="14">
        <v>20</v>
      </c>
      <c r="F40" s="14">
        <v>1.9</v>
      </c>
      <c r="G40" s="20" t="s">
        <v>21</v>
      </c>
      <c r="H40" s="14" t="s">
        <v>22</v>
      </c>
      <c r="I40" s="14" t="s">
        <v>22</v>
      </c>
      <c r="J40" s="14">
        <v>17</v>
      </c>
      <c r="K40" s="14">
        <v>0.85</v>
      </c>
      <c r="L40" s="14">
        <f t="shared" si="0"/>
        <v>17.850000000000001</v>
      </c>
      <c r="M40" s="14"/>
      <c r="N40" s="14"/>
      <c r="O40" s="14"/>
      <c r="P40" s="14"/>
      <c r="Q40" s="14"/>
    </row>
    <row r="41" spans="1:17" ht="105.75" customHeight="1">
      <c r="A41" s="18" t="s">
        <v>183</v>
      </c>
      <c r="B41" s="30"/>
      <c r="C41" s="19" t="s">
        <v>579</v>
      </c>
      <c r="D41" s="12" t="s">
        <v>274</v>
      </c>
      <c r="E41" s="14">
        <v>10</v>
      </c>
      <c r="F41" s="14">
        <v>1.9</v>
      </c>
      <c r="G41" s="20" t="s">
        <v>21</v>
      </c>
      <c r="H41" s="14" t="s">
        <v>22</v>
      </c>
      <c r="I41" s="14" t="s">
        <v>22</v>
      </c>
      <c r="J41" s="14">
        <v>17</v>
      </c>
      <c r="K41" s="14">
        <v>0.85</v>
      </c>
      <c r="L41" s="14">
        <f t="shared" si="0"/>
        <v>17.850000000000001</v>
      </c>
      <c r="M41" s="14"/>
      <c r="N41" s="14"/>
      <c r="O41" s="14"/>
      <c r="P41" s="14"/>
      <c r="Q41" s="14"/>
    </row>
    <row r="42" spans="1:17" ht="105.75" customHeight="1">
      <c r="A42" s="18" t="s">
        <v>184</v>
      </c>
      <c r="B42" s="30"/>
      <c r="C42" s="19" t="s">
        <v>580</v>
      </c>
      <c r="D42" s="27" t="s">
        <v>275</v>
      </c>
      <c r="E42" s="14">
        <v>40</v>
      </c>
      <c r="F42" s="14">
        <v>1.9</v>
      </c>
      <c r="G42" s="20" t="s">
        <v>21</v>
      </c>
      <c r="H42" s="14" t="s">
        <v>22</v>
      </c>
      <c r="I42" s="14" t="s">
        <v>22</v>
      </c>
      <c r="J42" s="14">
        <v>17</v>
      </c>
      <c r="K42" s="14">
        <v>0.85</v>
      </c>
      <c r="L42" s="14">
        <f t="shared" si="0"/>
        <v>17.850000000000001</v>
      </c>
      <c r="M42" s="14"/>
      <c r="N42" s="14"/>
      <c r="O42" s="14"/>
      <c r="P42" s="14"/>
      <c r="Q42" s="14"/>
    </row>
    <row r="43" spans="1:17" ht="105.75" customHeight="1">
      <c r="A43" s="18" t="s">
        <v>185</v>
      </c>
      <c r="B43" s="30"/>
      <c r="C43" s="19" t="s">
        <v>581</v>
      </c>
      <c r="D43" s="12" t="s">
        <v>276</v>
      </c>
      <c r="E43" s="14">
        <v>10</v>
      </c>
      <c r="F43" s="14">
        <v>1.9</v>
      </c>
      <c r="G43" s="20" t="s">
        <v>21</v>
      </c>
      <c r="H43" s="14" t="s">
        <v>22</v>
      </c>
      <c r="I43" s="14" t="s">
        <v>22</v>
      </c>
      <c r="J43" s="14">
        <v>17</v>
      </c>
      <c r="K43" s="14">
        <v>0.85</v>
      </c>
      <c r="L43" s="14">
        <f t="shared" si="0"/>
        <v>17.850000000000001</v>
      </c>
      <c r="M43" s="14"/>
      <c r="N43" s="14"/>
      <c r="O43" s="14"/>
      <c r="P43" s="14"/>
      <c r="Q43" s="14"/>
    </row>
    <row r="44" spans="1:17" ht="105.75" customHeight="1">
      <c r="A44" s="18" t="s">
        <v>186</v>
      </c>
      <c r="B44" s="30"/>
      <c r="C44" s="19" t="s">
        <v>582</v>
      </c>
      <c r="D44" s="12" t="s">
        <v>277</v>
      </c>
      <c r="E44" s="14">
        <v>20</v>
      </c>
      <c r="F44" s="14">
        <v>1.9</v>
      </c>
      <c r="G44" s="20" t="s">
        <v>21</v>
      </c>
      <c r="H44" s="14" t="s">
        <v>22</v>
      </c>
      <c r="I44" s="14" t="s">
        <v>22</v>
      </c>
      <c r="J44" s="14">
        <v>17</v>
      </c>
      <c r="K44" s="14">
        <v>0.85</v>
      </c>
      <c r="L44" s="14">
        <f t="shared" si="0"/>
        <v>17.850000000000001</v>
      </c>
      <c r="M44" s="14"/>
      <c r="N44" s="14"/>
      <c r="O44" s="14"/>
      <c r="P44" s="14"/>
      <c r="Q44" s="14"/>
    </row>
    <row r="45" spans="1:17" ht="105.75" customHeight="1">
      <c r="A45" s="18" t="s">
        <v>187</v>
      </c>
      <c r="B45" s="30"/>
      <c r="C45" s="19" t="s">
        <v>583</v>
      </c>
      <c r="D45" s="27" t="s">
        <v>278</v>
      </c>
      <c r="E45" s="14">
        <v>60</v>
      </c>
      <c r="F45" s="14">
        <v>1.9</v>
      </c>
      <c r="G45" s="20" t="s">
        <v>21</v>
      </c>
      <c r="H45" s="14" t="s">
        <v>22</v>
      </c>
      <c r="I45" s="14" t="s">
        <v>22</v>
      </c>
      <c r="J45" s="14">
        <v>17</v>
      </c>
      <c r="K45" s="14">
        <v>0.85</v>
      </c>
      <c r="L45" s="14">
        <f t="shared" si="0"/>
        <v>17.850000000000001</v>
      </c>
      <c r="M45" s="14"/>
      <c r="N45" s="14"/>
      <c r="O45" s="14"/>
      <c r="P45" s="14"/>
      <c r="Q45" s="14"/>
    </row>
    <row r="46" spans="1:17" ht="105.75" customHeight="1">
      <c r="A46" s="18" t="s">
        <v>188</v>
      </c>
      <c r="B46" s="30"/>
      <c r="C46" s="19" t="s">
        <v>584</v>
      </c>
      <c r="D46" s="12" t="s">
        <v>276</v>
      </c>
      <c r="E46" s="14">
        <v>10</v>
      </c>
      <c r="F46" s="14">
        <v>1.9</v>
      </c>
      <c r="G46" s="20" t="s">
        <v>21</v>
      </c>
      <c r="H46" s="14" t="s">
        <v>22</v>
      </c>
      <c r="I46" s="14" t="s">
        <v>22</v>
      </c>
      <c r="J46" s="14">
        <v>17</v>
      </c>
      <c r="K46" s="14">
        <v>0.85</v>
      </c>
      <c r="L46" s="14">
        <f t="shared" si="0"/>
        <v>17.850000000000001</v>
      </c>
      <c r="M46" s="14"/>
      <c r="N46" s="14"/>
      <c r="O46" s="14"/>
      <c r="P46" s="14"/>
      <c r="Q46" s="14"/>
    </row>
    <row r="47" spans="1:17" ht="105.75" customHeight="1">
      <c r="A47" s="18" t="s">
        <v>189</v>
      </c>
      <c r="B47" s="30"/>
      <c r="C47" s="19" t="s">
        <v>585</v>
      </c>
      <c r="D47" s="34" t="s">
        <v>511</v>
      </c>
      <c r="E47" s="14">
        <v>60</v>
      </c>
      <c r="F47" s="14">
        <v>1.9</v>
      </c>
      <c r="G47" s="20" t="s">
        <v>21</v>
      </c>
      <c r="H47" s="14" t="s">
        <v>22</v>
      </c>
      <c r="I47" s="14" t="s">
        <v>22</v>
      </c>
      <c r="J47" s="14">
        <v>17</v>
      </c>
      <c r="K47" s="14">
        <v>0.85</v>
      </c>
      <c r="L47" s="14">
        <f t="shared" si="0"/>
        <v>17.850000000000001</v>
      </c>
      <c r="M47" s="14"/>
      <c r="N47" s="14"/>
      <c r="O47" s="14"/>
      <c r="P47" s="14"/>
      <c r="Q47" s="14"/>
    </row>
    <row r="48" spans="1:17" ht="105.75" customHeight="1">
      <c r="A48" s="18" t="s">
        <v>191</v>
      </c>
      <c r="B48" s="30"/>
      <c r="C48" s="19" t="s">
        <v>586</v>
      </c>
      <c r="D48" s="32" t="s">
        <v>481</v>
      </c>
      <c r="E48" s="14">
        <v>40</v>
      </c>
      <c r="F48" s="14">
        <v>1.9</v>
      </c>
      <c r="G48" s="20" t="s">
        <v>21</v>
      </c>
      <c r="H48" s="14" t="s">
        <v>22</v>
      </c>
      <c r="I48" s="14" t="s">
        <v>22</v>
      </c>
      <c r="J48" s="14">
        <v>17</v>
      </c>
      <c r="K48" s="14">
        <v>0.85</v>
      </c>
      <c r="L48" s="14">
        <f t="shared" si="0"/>
        <v>17.850000000000001</v>
      </c>
      <c r="M48" s="14"/>
      <c r="N48" s="14"/>
      <c r="O48" s="14"/>
      <c r="P48" s="14"/>
      <c r="Q48" s="14"/>
    </row>
    <row r="49" spans="1:17" ht="105.75" customHeight="1">
      <c r="A49" s="18" t="s">
        <v>192</v>
      </c>
      <c r="B49" s="30"/>
      <c r="C49" s="19" t="s">
        <v>587</v>
      </c>
      <c r="D49" s="27" t="s">
        <v>280</v>
      </c>
      <c r="E49" s="14">
        <v>40</v>
      </c>
      <c r="F49" s="14">
        <v>1.9</v>
      </c>
      <c r="G49" s="20" t="s">
        <v>21</v>
      </c>
      <c r="H49" s="14" t="s">
        <v>22</v>
      </c>
      <c r="I49" s="14" t="s">
        <v>22</v>
      </c>
      <c r="J49" s="14">
        <v>17</v>
      </c>
      <c r="K49" s="14">
        <v>0.85</v>
      </c>
      <c r="L49" s="14">
        <f t="shared" si="0"/>
        <v>17.850000000000001</v>
      </c>
      <c r="M49" s="14"/>
      <c r="N49" s="14"/>
      <c r="O49" s="14"/>
      <c r="P49" s="14"/>
      <c r="Q49" s="14"/>
    </row>
    <row r="50" spans="1:17" ht="105.75" customHeight="1">
      <c r="A50" s="18" t="s">
        <v>190</v>
      </c>
      <c r="B50" s="30"/>
      <c r="C50" s="19" t="s">
        <v>588</v>
      </c>
      <c r="D50" s="27" t="s">
        <v>279</v>
      </c>
      <c r="E50" s="14">
        <v>80</v>
      </c>
      <c r="F50" s="14">
        <v>1.9</v>
      </c>
      <c r="G50" s="20" t="s">
        <v>21</v>
      </c>
      <c r="H50" s="14" t="s">
        <v>22</v>
      </c>
      <c r="I50" s="14" t="s">
        <v>22</v>
      </c>
      <c r="J50" s="14">
        <v>17</v>
      </c>
      <c r="K50" s="14">
        <v>0.85</v>
      </c>
      <c r="L50" s="14">
        <f t="shared" si="0"/>
        <v>17.850000000000001</v>
      </c>
      <c r="M50" s="14"/>
      <c r="N50" s="14"/>
      <c r="O50" s="14"/>
      <c r="P50" s="14"/>
      <c r="Q50" s="14"/>
    </row>
    <row r="51" spans="1:17" ht="105.75" customHeight="1">
      <c r="A51" s="18" t="s">
        <v>193</v>
      </c>
      <c r="B51" s="30"/>
      <c r="C51" s="19" t="s">
        <v>589</v>
      </c>
      <c r="D51" s="12" t="s">
        <v>281</v>
      </c>
      <c r="E51" s="14">
        <v>10</v>
      </c>
      <c r="F51" s="14">
        <v>1.9</v>
      </c>
      <c r="G51" s="20" t="s">
        <v>21</v>
      </c>
      <c r="H51" s="14" t="s">
        <v>22</v>
      </c>
      <c r="I51" s="14" t="s">
        <v>22</v>
      </c>
      <c r="J51" s="14">
        <v>17</v>
      </c>
      <c r="K51" s="14">
        <v>0.85</v>
      </c>
      <c r="L51" s="14">
        <f t="shared" si="0"/>
        <v>17.850000000000001</v>
      </c>
      <c r="M51" s="14"/>
      <c r="N51" s="14"/>
      <c r="O51" s="14"/>
      <c r="P51" s="14"/>
      <c r="Q51" s="14"/>
    </row>
    <row r="52" spans="1:17" ht="105.75" customHeight="1">
      <c r="A52" s="18" t="s">
        <v>194</v>
      </c>
      <c r="B52" s="30"/>
      <c r="C52" s="19" t="s">
        <v>590</v>
      </c>
      <c r="D52" s="12" t="s">
        <v>263</v>
      </c>
      <c r="E52" s="14">
        <v>5</v>
      </c>
      <c r="F52" s="14">
        <v>1.9</v>
      </c>
      <c r="G52" s="20" t="s">
        <v>21</v>
      </c>
      <c r="H52" s="14" t="s">
        <v>22</v>
      </c>
      <c r="I52" s="14" t="s">
        <v>22</v>
      </c>
      <c r="J52" s="14">
        <v>17</v>
      </c>
      <c r="K52" s="14">
        <v>0.85</v>
      </c>
      <c r="L52" s="14">
        <f t="shared" si="0"/>
        <v>17.850000000000001</v>
      </c>
      <c r="M52" s="14"/>
      <c r="N52" s="14"/>
      <c r="O52" s="14"/>
      <c r="P52" s="14"/>
      <c r="Q52" s="14"/>
    </row>
    <row r="53" spans="1:17" ht="105.75" customHeight="1">
      <c r="A53" s="18" t="s">
        <v>195</v>
      </c>
      <c r="B53" s="30"/>
      <c r="C53" s="19" t="s">
        <v>591</v>
      </c>
      <c r="D53" s="12" t="s">
        <v>283</v>
      </c>
      <c r="E53" s="14">
        <v>10</v>
      </c>
      <c r="F53" s="14">
        <v>1.9</v>
      </c>
      <c r="G53" s="20" t="s">
        <v>21</v>
      </c>
      <c r="H53" s="14" t="s">
        <v>22</v>
      </c>
      <c r="I53" s="14" t="s">
        <v>22</v>
      </c>
      <c r="J53" s="14">
        <v>17</v>
      </c>
      <c r="K53" s="14">
        <v>0.85</v>
      </c>
      <c r="L53" s="14">
        <f t="shared" si="0"/>
        <v>17.850000000000001</v>
      </c>
      <c r="M53" s="14"/>
      <c r="N53" s="14"/>
      <c r="O53" s="14"/>
      <c r="P53" s="14"/>
      <c r="Q53" s="14"/>
    </row>
    <row r="54" spans="1:17" ht="105.75" customHeight="1">
      <c r="A54" s="18" t="s">
        <v>196</v>
      </c>
      <c r="B54" s="30"/>
      <c r="C54" s="19" t="s">
        <v>592</v>
      </c>
      <c r="D54" s="12" t="s">
        <v>284</v>
      </c>
      <c r="E54" s="14">
        <v>10</v>
      </c>
      <c r="F54" s="14">
        <v>1.9</v>
      </c>
      <c r="G54" s="20" t="s">
        <v>21</v>
      </c>
      <c r="H54" s="14" t="s">
        <v>22</v>
      </c>
      <c r="I54" s="14" t="s">
        <v>22</v>
      </c>
      <c r="J54" s="14">
        <v>17</v>
      </c>
      <c r="K54" s="14">
        <v>0.85</v>
      </c>
      <c r="L54" s="14">
        <f t="shared" si="0"/>
        <v>17.850000000000001</v>
      </c>
      <c r="M54" s="14"/>
      <c r="N54" s="14"/>
      <c r="O54" s="14"/>
      <c r="P54" s="14"/>
      <c r="Q54" s="14"/>
    </row>
    <row r="55" spans="1:17" ht="105.75" customHeight="1">
      <c r="A55" s="18" t="s">
        <v>197</v>
      </c>
      <c r="B55" s="30"/>
      <c r="C55" s="19" t="s">
        <v>593</v>
      </c>
      <c r="D55" s="12" t="s">
        <v>285</v>
      </c>
      <c r="E55" s="14">
        <v>20</v>
      </c>
      <c r="F55" s="14">
        <v>1.9</v>
      </c>
      <c r="G55" s="20" t="s">
        <v>21</v>
      </c>
      <c r="H55" s="14" t="s">
        <v>22</v>
      </c>
      <c r="I55" s="14" t="s">
        <v>22</v>
      </c>
      <c r="J55" s="14">
        <v>17</v>
      </c>
      <c r="K55" s="14">
        <v>0.85</v>
      </c>
      <c r="L55" s="14">
        <f t="shared" si="0"/>
        <v>17.850000000000001</v>
      </c>
      <c r="M55" s="14"/>
      <c r="N55" s="14"/>
      <c r="O55" s="14"/>
      <c r="P55" s="14"/>
      <c r="Q55" s="14"/>
    </row>
    <row r="56" spans="1:17" ht="105.75" customHeight="1">
      <c r="A56" s="18" t="s">
        <v>198</v>
      </c>
      <c r="B56" s="30"/>
      <c r="C56" s="19" t="s">
        <v>594</v>
      </c>
      <c r="D56" s="12" t="s">
        <v>286</v>
      </c>
      <c r="E56" s="14">
        <v>20</v>
      </c>
      <c r="F56" s="14">
        <v>1.9</v>
      </c>
      <c r="G56" s="20" t="s">
        <v>21</v>
      </c>
      <c r="H56" s="14" t="s">
        <v>22</v>
      </c>
      <c r="I56" s="14" t="s">
        <v>22</v>
      </c>
      <c r="J56" s="14">
        <v>17</v>
      </c>
      <c r="K56" s="14">
        <v>0.85</v>
      </c>
      <c r="L56" s="14">
        <f t="shared" si="0"/>
        <v>17.850000000000001</v>
      </c>
      <c r="M56" s="14"/>
      <c r="N56" s="14"/>
      <c r="O56" s="14"/>
      <c r="P56" s="14"/>
      <c r="Q56" s="14"/>
    </row>
    <row r="57" spans="1:17" ht="105.75" customHeight="1">
      <c r="A57" s="18" t="s">
        <v>199</v>
      </c>
      <c r="B57" s="30"/>
      <c r="C57" s="19" t="s">
        <v>595</v>
      </c>
      <c r="D57" s="12" t="s">
        <v>282</v>
      </c>
      <c r="E57" s="14">
        <v>5</v>
      </c>
      <c r="F57" s="14">
        <v>1.9</v>
      </c>
      <c r="G57" s="20" t="s">
        <v>21</v>
      </c>
      <c r="H57" s="14" t="s">
        <v>22</v>
      </c>
      <c r="I57" s="14" t="s">
        <v>22</v>
      </c>
      <c r="J57" s="14">
        <v>17</v>
      </c>
      <c r="K57" s="14">
        <v>0.85</v>
      </c>
      <c r="L57" s="14">
        <f t="shared" si="0"/>
        <v>17.850000000000001</v>
      </c>
      <c r="M57" s="14"/>
      <c r="N57" s="14"/>
      <c r="O57" s="14"/>
      <c r="P57" s="14"/>
      <c r="Q57" s="14"/>
    </row>
    <row r="58" spans="1:17" ht="105.75" customHeight="1">
      <c r="A58" s="18" t="s">
        <v>200</v>
      </c>
      <c r="B58" s="30"/>
      <c r="C58" s="19" t="s">
        <v>596</v>
      </c>
      <c r="D58" s="12" t="s">
        <v>287</v>
      </c>
      <c r="E58" s="14">
        <v>5</v>
      </c>
      <c r="F58" s="14">
        <v>1.9</v>
      </c>
      <c r="G58" s="20" t="s">
        <v>21</v>
      </c>
      <c r="H58" s="14" t="s">
        <v>22</v>
      </c>
      <c r="I58" s="14" t="s">
        <v>22</v>
      </c>
      <c r="J58" s="14">
        <v>17</v>
      </c>
      <c r="K58" s="14">
        <v>0.85</v>
      </c>
      <c r="L58" s="14">
        <f t="shared" si="0"/>
        <v>17.850000000000001</v>
      </c>
      <c r="M58" s="14"/>
      <c r="N58" s="14"/>
      <c r="O58" s="14"/>
      <c r="P58" s="14"/>
      <c r="Q58" s="14"/>
    </row>
    <row r="59" spans="1:17" ht="105.75" customHeight="1">
      <c r="A59" s="18" t="s">
        <v>201</v>
      </c>
      <c r="B59" s="30"/>
      <c r="C59" s="19" t="s">
        <v>597</v>
      </c>
      <c r="D59" s="12" t="s">
        <v>289</v>
      </c>
      <c r="E59" s="14">
        <v>20</v>
      </c>
      <c r="F59" s="14">
        <v>1.9</v>
      </c>
      <c r="G59" s="20" t="s">
        <v>21</v>
      </c>
      <c r="H59" s="14" t="s">
        <v>22</v>
      </c>
      <c r="I59" s="14" t="s">
        <v>22</v>
      </c>
      <c r="J59" s="14">
        <v>17</v>
      </c>
      <c r="K59" s="14">
        <v>0.85</v>
      </c>
      <c r="L59" s="14">
        <f t="shared" si="0"/>
        <v>17.850000000000001</v>
      </c>
      <c r="M59" s="14"/>
      <c r="N59" s="14"/>
      <c r="O59" s="14"/>
      <c r="P59" s="14"/>
      <c r="Q59" s="14"/>
    </row>
    <row r="60" spans="1:17" ht="105.75" customHeight="1">
      <c r="A60" s="18" t="s">
        <v>202</v>
      </c>
      <c r="B60" s="30"/>
      <c r="C60" s="19" t="s">
        <v>598</v>
      </c>
      <c r="D60" s="12" t="s">
        <v>274</v>
      </c>
      <c r="E60" s="14">
        <v>10</v>
      </c>
      <c r="F60" s="14">
        <v>1.9</v>
      </c>
      <c r="G60" s="20" t="s">
        <v>21</v>
      </c>
      <c r="H60" s="14" t="s">
        <v>22</v>
      </c>
      <c r="I60" s="14" t="s">
        <v>22</v>
      </c>
      <c r="J60" s="14">
        <v>17</v>
      </c>
      <c r="K60" s="14">
        <v>0.85</v>
      </c>
      <c r="L60" s="14">
        <f t="shared" si="0"/>
        <v>17.850000000000001</v>
      </c>
      <c r="M60" s="14"/>
      <c r="N60" s="14"/>
      <c r="O60" s="14"/>
      <c r="P60" s="14"/>
      <c r="Q60" s="14"/>
    </row>
    <row r="61" spans="1:17" ht="105.75" customHeight="1">
      <c r="A61" s="18" t="s">
        <v>203</v>
      </c>
      <c r="B61" s="30"/>
      <c r="C61" s="19" t="s">
        <v>599</v>
      </c>
      <c r="D61" s="12" t="s">
        <v>290</v>
      </c>
      <c r="E61" s="14">
        <v>10</v>
      </c>
      <c r="F61" s="14">
        <v>1.9</v>
      </c>
      <c r="G61" s="20" t="s">
        <v>21</v>
      </c>
      <c r="H61" s="14" t="s">
        <v>22</v>
      </c>
      <c r="I61" s="14" t="s">
        <v>22</v>
      </c>
      <c r="J61" s="14">
        <v>17</v>
      </c>
      <c r="K61" s="14">
        <v>0.85</v>
      </c>
      <c r="L61" s="14">
        <f t="shared" si="0"/>
        <v>17.850000000000001</v>
      </c>
      <c r="M61" s="14"/>
      <c r="N61" s="14"/>
      <c r="O61" s="14"/>
      <c r="P61" s="14"/>
      <c r="Q61" s="14"/>
    </row>
    <row r="62" spans="1:17" ht="105.75" customHeight="1">
      <c r="A62" s="18" t="s">
        <v>204</v>
      </c>
      <c r="B62" s="30"/>
      <c r="C62" s="42" t="s">
        <v>647</v>
      </c>
      <c r="D62" s="12" t="s">
        <v>291</v>
      </c>
      <c r="E62" s="14">
        <v>10</v>
      </c>
      <c r="F62" s="14">
        <v>1.9</v>
      </c>
      <c r="G62" s="20" t="s">
        <v>21</v>
      </c>
      <c r="H62" s="14" t="s">
        <v>22</v>
      </c>
      <c r="I62" s="14" t="s">
        <v>22</v>
      </c>
      <c r="J62" s="14">
        <v>17</v>
      </c>
      <c r="K62" s="14">
        <v>0.85</v>
      </c>
      <c r="L62" s="14">
        <f t="shared" si="0"/>
        <v>17.850000000000001</v>
      </c>
      <c r="M62" s="14"/>
      <c r="N62" s="14"/>
      <c r="O62" s="14"/>
      <c r="P62" s="14"/>
      <c r="Q62" s="14"/>
    </row>
    <row r="63" spans="1:17" ht="105.75" customHeight="1">
      <c r="A63" s="18" t="s">
        <v>205</v>
      </c>
      <c r="B63" s="30"/>
      <c r="C63" s="19" t="s">
        <v>600</v>
      </c>
      <c r="D63" s="12" t="s">
        <v>363</v>
      </c>
      <c r="E63" s="14">
        <v>20</v>
      </c>
      <c r="F63" s="14">
        <v>1.9</v>
      </c>
      <c r="G63" s="20" t="s">
        <v>21</v>
      </c>
      <c r="H63" s="14" t="s">
        <v>22</v>
      </c>
      <c r="I63" s="14" t="s">
        <v>22</v>
      </c>
      <c r="J63" s="14">
        <v>17</v>
      </c>
      <c r="K63" s="14">
        <v>0.85</v>
      </c>
      <c r="L63" s="14">
        <f t="shared" si="0"/>
        <v>17.850000000000001</v>
      </c>
      <c r="M63" s="14"/>
      <c r="N63" s="14"/>
      <c r="O63" s="14"/>
      <c r="P63" s="14"/>
      <c r="Q63" s="14"/>
    </row>
    <row r="64" spans="1:17" ht="105.75" customHeight="1">
      <c r="A64" s="18" t="s">
        <v>206</v>
      </c>
      <c r="B64" s="30"/>
      <c r="C64" s="19" t="s">
        <v>601</v>
      </c>
      <c r="D64" s="12" t="s">
        <v>292</v>
      </c>
      <c r="E64" s="14">
        <v>10</v>
      </c>
      <c r="F64" s="14">
        <v>1.9</v>
      </c>
      <c r="G64" s="20" t="s">
        <v>21</v>
      </c>
      <c r="H64" s="14" t="s">
        <v>22</v>
      </c>
      <c r="I64" s="14" t="s">
        <v>22</v>
      </c>
      <c r="J64" s="14">
        <v>17</v>
      </c>
      <c r="K64" s="14">
        <v>0.85</v>
      </c>
      <c r="L64" s="14">
        <f t="shared" si="0"/>
        <v>17.850000000000001</v>
      </c>
      <c r="M64" s="14"/>
      <c r="N64" s="14"/>
      <c r="O64" s="14"/>
      <c r="P64" s="14"/>
      <c r="Q64" s="14"/>
    </row>
    <row r="65" spans="1:17" ht="105.75" customHeight="1">
      <c r="A65" s="18" t="s">
        <v>207</v>
      </c>
      <c r="B65" s="30"/>
      <c r="C65" s="19" t="s">
        <v>602</v>
      </c>
      <c r="D65" s="12" t="s">
        <v>282</v>
      </c>
      <c r="E65" s="14">
        <v>5</v>
      </c>
      <c r="F65" s="14">
        <v>1.9</v>
      </c>
      <c r="G65" s="20" t="s">
        <v>21</v>
      </c>
      <c r="H65" s="14" t="s">
        <v>22</v>
      </c>
      <c r="I65" s="14" t="s">
        <v>22</v>
      </c>
      <c r="J65" s="14">
        <v>17</v>
      </c>
      <c r="K65" s="14">
        <v>0.85</v>
      </c>
      <c r="L65" s="14">
        <f t="shared" si="0"/>
        <v>17.850000000000001</v>
      </c>
      <c r="M65" s="14"/>
      <c r="N65" s="14"/>
      <c r="O65" s="14"/>
      <c r="P65" s="14"/>
      <c r="Q65" s="14"/>
    </row>
    <row r="66" spans="1:17" ht="105.75" customHeight="1">
      <c r="A66" s="18" t="s">
        <v>208</v>
      </c>
      <c r="B66" s="30"/>
      <c r="C66" s="19" t="s">
        <v>603</v>
      </c>
      <c r="D66" s="12" t="s">
        <v>293</v>
      </c>
      <c r="E66" s="14">
        <v>10</v>
      </c>
      <c r="F66" s="14">
        <v>1.9</v>
      </c>
      <c r="G66" s="20" t="s">
        <v>21</v>
      </c>
      <c r="H66" s="14" t="s">
        <v>22</v>
      </c>
      <c r="I66" s="14" t="s">
        <v>22</v>
      </c>
      <c r="J66" s="14">
        <v>17</v>
      </c>
      <c r="K66" s="14">
        <v>0.85</v>
      </c>
      <c r="L66" s="14">
        <f t="shared" si="0"/>
        <v>17.850000000000001</v>
      </c>
      <c r="M66" s="14"/>
      <c r="N66" s="14"/>
      <c r="O66" s="14"/>
      <c r="P66" s="14"/>
      <c r="Q66" s="14"/>
    </row>
    <row r="67" spans="1:17" ht="105.75" customHeight="1">
      <c r="A67" s="18" t="s">
        <v>209</v>
      </c>
      <c r="B67" s="30"/>
      <c r="C67" s="19" t="s">
        <v>604</v>
      </c>
      <c r="D67" s="12" t="s">
        <v>294</v>
      </c>
      <c r="E67" s="14">
        <v>20</v>
      </c>
      <c r="F67" s="14">
        <v>1.9</v>
      </c>
      <c r="G67" s="20" t="s">
        <v>21</v>
      </c>
      <c r="H67" s="14" t="s">
        <v>22</v>
      </c>
      <c r="I67" s="14" t="s">
        <v>22</v>
      </c>
      <c r="J67" s="14">
        <v>17</v>
      </c>
      <c r="K67" s="14">
        <v>0.85</v>
      </c>
      <c r="L67" s="14">
        <f t="shared" si="0"/>
        <v>17.850000000000001</v>
      </c>
      <c r="M67" s="14"/>
      <c r="N67" s="14"/>
      <c r="O67" s="14"/>
      <c r="P67" s="14"/>
      <c r="Q67" s="14"/>
    </row>
    <row r="68" spans="1:17" ht="105.75" customHeight="1">
      <c r="A68" s="18" t="s">
        <v>210</v>
      </c>
      <c r="B68" s="30"/>
      <c r="C68" s="19" t="s">
        <v>605</v>
      </c>
      <c r="D68" s="12" t="s">
        <v>295</v>
      </c>
      <c r="E68" s="14">
        <v>20</v>
      </c>
      <c r="F68" s="14">
        <v>1.9</v>
      </c>
      <c r="G68" s="20" t="s">
        <v>21</v>
      </c>
      <c r="H68" s="14" t="s">
        <v>22</v>
      </c>
      <c r="I68" s="14" t="s">
        <v>22</v>
      </c>
      <c r="J68" s="14">
        <v>17</v>
      </c>
      <c r="K68" s="14">
        <v>0.85</v>
      </c>
      <c r="L68" s="14">
        <f t="shared" si="0"/>
        <v>17.850000000000001</v>
      </c>
      <c r="M68" s="14"/>
      <c r="N68" s="14"/>
      <c r="O68" s="14"/>
      <c r="P68" s="14"/>
      <c r="Q68" s="14"/>
    </row>
    <row r="69" spans="1:17" ht="105.75" customHeight="1">
      <c r="A69" s="18" t="s">
        <v>211</v>
      </c>
      <c r="B69" s="30"/>
      <c r="C69" s="19" t="s">
        <v>606</v>
      </c>
      <c r="D69" s="12" t="s">
        <v>262</v>
      </c>
      <c r="E69" s="14">
        <v>10</v>
      </c>
      <c r="F69" s="14">
        <v>1.9</v>
      </c>
      <c r="G69" s="20" t="s">
        <v>21</v>
      </c>
      <c r="H69" s="14" t="s">
        <v>22</v>
      </c>
      <c r="I69" s="14" t="s">
        <v>22</v>
      </c>
      <c r="J69" s="14">
        <v>17</v>
      </c>
      <c r="K69" s="14">
        <v>0.85</v>
      </c>
      <c r="L69" s="14">
        <f t="shared" si="0"/>
        <v>17.850000000000001</v>
      </c>
      <c r="M69" s="14"/>
      <c r="N69" s="14"/>
      <c r="O69" s="14"/>
      <c r="P69" s="14"/>
      <c r="Q69" s="14"/>
    </row>
    <row r="70" spans="1:17" ht="105.75" customHeight="1">
      <c r="A70" s="18" t="s">
        <v>212</v>
      </c>
      <c r="B70" s="30"/>
      <c r="C70" s="19" t="s">
        <v>607</v>
      </c>
      <c r="D70" s="12" t="s">
        <v>266</v>
      </c>
      <c r="E70" s="14">
        <v>5</v>
      </c>
      <c r="F70" s="14">
        <v>1.9</v>
      </c>
      <c r="G70" s="20" t="s">
        <v>21</v>
      </c>
      <c r="H70" s="14" t="s">
        <v>22</v>
      </c>
      <c r="I70" s="14" t="s">
        <v>22</v>
      </c>
      <c r="J70" s="14">
        <v>17</v>
      </c>
      <c r="K70" s="14">
        <v>0.85</v>
      </c>
      <c r="L70" s="14">
        <f t="shared" si="0"/>
        <v>17.850000000000001</v>
      </c>
      <c r="M70" s="14"/>
      <c r="N70" s="14"/>
      <c r="O70" s="14"/>
      <c r="P70" s="14"/>
      <c r="Q70" s="14"/>
    </row>
    <row r="71" spans="1:17" ht="105.75" customHeight="1">
      <c r="A71" s="18" t="s">
        <v>213</v>
      </c>
      <c r="B71" s="30"/>
      <c r="C71" s="19" t="s">
        <v>608</v>
      </c>
      <c r="D71" s="12" t="s">
        <v>291</v>
      </c>
      <c r="E71" s="14">
        <v>10</v>
      </c>
      <c r="F71" s="14">
        <v>1.9</v>
      </c>
      <c r="G71" s="20" t="s">
        <v>21</v>
      </c>
      <c r="H71" s="14" t="s">
        <v>22</v>
      </c>
      <c r="I71" s="14" t="s">
        <v>22</v>
      </c>
      <c r="J71" s="14">
        <v>17</v>
      </c>
      <c r="K71" s="14">
        <v>0.85</v>
      </c>
      <c r="L71" s="14">
        <f t="shared" ref="L71:L133" si="11">J71+K71</f>
        <v>17.850000000000001</v>
      </c>
      <c r="M71" s="14"/>
      <c r="N71" s="14"/>
      <c r="O71" s="14"/>
      <c r="P71" s="14"/>
      <c r="Q71" s="14"/>
    </row>
    <row r="72" spans="1:17" ht="105.75" customHeight="1">
      <c r="A72" s="18" t="s">
        <v>214</v>
      </c>
      <c r="B72" s="30"/>
      <c r="C72" s="19" t="s">
        <v>609</v>
      </c>
      <c r="D72" s="12" t="s">
        <v>290</v>
      </c>
      <c r="E72" s="14">
        <v>10</v>
      </c>
      <c r="F72" s="14">
        <v>1.9</v>
      </c>
      <c r="G72" s="20" t="s">
        <v>21</v>
      </c>
      <c r="H72" s="14" t="s">
        <v>22</v>
      </c>
      <c r="I72" s="14" t="s">
        <v>22</v>
      </c>
      <c r="J72" s="14">
        <v>17</v>
      </c>
      <c r="K72" s="14">
        <v>0.85</v>
      </c>
      <c r="L72" s="14">
        <f t="shared" si="11"/>
        <v>17.850000000000001</v>
      </c>
      <c r="M72" s="14"/>
      <c r="N72" s="14"/>
      <c r="O72" s="14"/>
      <c r="P72" s="14"/>
      <c r="Q72" s="14"/>
    </row>
    <row r="73" spans="1:17" ht="105.75" customHeight="1">
      <c r="A73" s="18" t="s">
        <v>215</v>
      </c>
      <c r="B73" s="30"/>
      <c r="C73" s="19" t="s">
        <v>610</v>
      </c>
      <c r="D73" s="12" t="s">
        <v>296</v>
      </c>
      <c r="E73" s="14">
        <v>20</v>
      </c>
      <c r="F73" s="14">
        <v>1.9</v>
      </c>
      <c r="G73" s="20" t="s">
        <v>21</v>
      </c>
      <c r="H73" s="14" t="s">
        <v>22</v>
      </c>
      <c r="I73" s="14" t="s">
        <v>22</v>
      </c>
      <c r="J73" s="14">
        <v>17</v>
      </c>
      <c r="K73" s="14">
        <v>0.85</v>
      </c>
      <c r="L73" s="14">
        <f t="shared" si="11"/>
        <v>17.850000000000001</v>
      </c>
      <c r="M73" s="14"/>
      <c r="N73" s="14"/>
      <c r="O73" s="14"/>
      <c r="P73" s="14"/>
      <c r="Q73" s="14"/>
    </row>
    <row r="74" spans="1:17" ht="105.75" customHeight="1">
      <c r="A74" s="18" t="s">
        <v>216</v>
      </c>
      <c r="B74" s="30"/>
      <c r="C74" s="19" t="s">
        <v>611</v>
      </c>
      <c r="D74" s="12" t="s">
        <v>292</v>
      </c>
      <c r="E74" s="14">
        <v>10</v>
      </c>
      <c r="F74" s="14">
        <v>1.9</v>
      </c>
      <c r="G74" s="20" t="s">
        <v>21</v>
      </c>
      <c r="H74" s="14" t="s">
        <v>22</v>
      </c>
      <c r="I74" s="14" t="s">
        <v>22</v>
      </c>
      <c r="J74" s="14">
        <v>17</v>
      </c>
      <c r="K74" s="14">
        <v>0.85</v>
      </c>
      <c r="L74" s="14">
        <f t="shared" si="11"/>
        <v>17.850000000000001</v>
      </c>
      <c r="M74" s="14"/>
      <c r="N74" s="14"/>
      <c r="O74" s="14"/>
      <c r="P74" s="14"/>
      <c r="Q74" s="14"/>
    </row>
    <row r="75" spans="1:17" ht="105.75" customHeight="1">
      <c r="A75" s="18" t="s">
        <v>217</v>
      </c>
      <c r="B75" s="30"/>
      <c r="C75" s="19" t="s">
        <v>612</v>
      </c>
      <c r="D75" s="12" t="s">
        <v>297</v>
      </c>
      <c r="E75" s="14">
        <v>5</v>
      </c>
      <c r="F75" s="14">
        <v>1.9</v>
      </c>
      <c r="G75" s="20" t="s">
        <v>21</v>
      </c>
      <c r="H75" s="14" t="s">
        <v>22</v>
      </c>
      <c r="I75" s="14" t="s">
        <v>22</v>
      </c>
      <c r="J75" s="14">
        <v>17</v>
      </c>
      <c r="K75" s="14">
        <v>0.85</v>
      </c>
      <c r="L75" s="14">
        <f t="shared" si="11"/>
        <v>17.850000000000001</v>
      </c>
      <c r="M75" s="14"/>
      <c r="N75" s="14"/>
      <c r="O75" s="14"/>
      <c r="P75" s="14"/>
      <c r="Q75" s="14"/>
    </row>
    <row r="76" spans="1:17" ht="105.75" customHeight="1">
      <c r="A76" s="18" t="s">
        <v>414</v>
      </c>
      <c r="B76" s="18"/>
      <c r="C76" s="42" t="s">
        <v>648</v>
      </c>
      <c r="D76" s="27" t="s">
        <v>415</v>
      </c>
      <c r="E76" s="14">
        <v>40</v>
      </c>
      <c r="F76" s="14">
        <v>1.9</v>
      </c>
      <c r="G76" s="20" t="s">
        <v>21</v>
      </c>
      <c r="H76" s="14" t="s">
        <v>370</v>
      </c>
      <c r="I76" s="14" t="s">
        <v>416</v>
      </c>
      <c r="J76" s="14">
        <v>17</v>
      </c>
      <c r="K76" s="14">
        <v>0.85</v>
      </c>
      <c r="L76" s="14">
        <f t="shared" si="11"/>
        <v>17.850000000000001</v>
      </c>
      <c r="M76" s="35">
        <v>6.8000000000000005E-2</v>
      </c>
      <c r="N76" s="13">
        <f>((L76*(1+6%)/6)*(1+M76)+1)*1.1</f>
        <v>4.8047318000000008</v>
      </c>
      <c r="O76" s="13">
        <f t="shared" ref="O76" si="12">N76*(1+(45%+110%+45%*110%))</f>
        <v>14.630408331000002</v>
      </c>
      <c r="P76" s="9">
        <v>19.989999999999998</v>
      </c>
      <c r="Q76" s="9" t="str">
        <f t="shared" ref="Q76" si="13">CONCATENATE(ROUND(P76/0.7,0),".99")</f>
        <v>29.99</v>
      </c>
    </row>
    <row r="77" spans="1:17" ht="105.75" customHeight="1">
      <c r="A77" s="18" t="s">
        <v>417</v>
      </c>
      <c r="B77" s="18"/>
      <c r="C77" s="42" t="s">
        <v>649</v>
      </c>
      <c r="D77" s="27" t="s">
        <v>418</v>
      </c>
      <c r="E77" s="14">
        <v>20</v>
      </c>
      <c r="F77" s="14">
        <v>1.9</v>
      </c>
      <c r="G77" s="20" t="s">
        <v>21</v>
      </c>
      <c r="H77" s="14" t="s">
        <v>419</v>
      </c>
      <c r="I77" s="14" t="s">
        <v>370</v>
      </c>
      <c r="J77" s="14">
        <v>17</v>
      </c>
      <c r="K77" s="14">
        <v>0.85</v>
      </c>
      <c r="L77" s="14">
        <f t="shared" si="11"/>
        <v>17.850000000000001</v>
      </c>
      <c r="M77" s="35">
        <v>6.8000000000000005E-2</v>
      </c>
      <c r="N77" s="13">
        <f t="shared" ref="N77:N82" si="14">((L77*(1+6%)/6)*(1+M77)+1)*1.1</f>
        <v>4.8047318000000008</v>
      </c>
      <c r="O77" s="13">
        <f t="shared" ref="O77:O82" si="15">N77*(1+(45%+110%+45%*110%))</f>
        <v>14.630408331000002</v>
      </c>
      <c r="P77" s="9">
        <v>19.989999999999998</v>
      </c>
      <c r="Q77" s="9" t="str">
        <f t="shared" ref="Q77:Q82" si="16">CONCATENATE(ROUND(P77/0.7,0),".99")</f>
        <v>29.99</v>
      </c>
    </row>
    <row r="78" spans="1:17" ht="105.75" customHeight="1">
      <c r="A78" s="18" t="s">
        <v>420</v>
      </c>
      <c r="B78" s="18"/>
      <c r="C78" s="42" t="s">
        <v>650</v>
      </c>
      <c r="D78" s="27" t="s">
        <v>421</v>
      </c>
      <c r="E78" s="14">
        <v>20</v>
      </c>
      <c r="F78" s="14">
        <v>1.9</v>
      </c>
      <c r="G78" s="20" t="s">
        <v>21</v>
      </c>
      <c r="H78" s="14" t="s">
        <v>413</v>
      </c>
      <c r="I78" s="14" t="s">
        <v>370</v>
      </c>
      <c r="J78" s="14">
        <v>17</v>
      </c>
      <c r="K78" s="14">
        <v>0.85</v>
      </c>
      <c r="L78" s="14">
        <f t="shared" si="11"/>
        <v>17.850000000000001</v>
      </c>
      <c r="M78" s="35">
        <v>6.8000000000000005E-2</v>
      </c>
      <c r="N78" s="13">
        <f t="shared" si="14"/>
        <v>4.8047318000000008</v>
      </c>
      <c r="O78" s="13">
        <f t="shared" si="15"/>
        <v>14.630408331000002</v>
      </c>
      <c r="P78" s="9">
        <v>19.989999999999998</v>
      </c>
      <c r="Q78" s="9" t="str">
        <f t="shared" si="16"/>
        <v>29.99</v>
      </c>
    </row>
    <row r="79" spans="1:17" ht="105.75" customHeight="1">
      <c r="A79" s="18" t="s">
        <v>422</v>
      </c>
      <c r="B79" s="18"/>
      <c r="C79" s="42" t="s">
        <v>651</v>
      </c>
      <c r="D79" s="27" t="s">
        <v>423</v>
      </c>
      <c r="E79" s="14">
        <v>20</v>
      </c>
      <c r="F79" s="14">
        <v>1.9</v>
      </c>
      <c r="G79" s="20" t="s">
        <v>21</v>
      </c>
      <c r="H79" s="14" t="s">
        <v>416</v>
      </c>
      <c r="I79" s="14" t="s">
        <v>370</v>
      </c>
      <c r="J79" s="14">
        <v>17</v>
      </c>
      <c r="K79" s="14">
        <v>0.85</v>
      </c>
      <c r="L79" s="14">
        <f t="shared" si="11"/>
        <v>17.850000000000001</v>
      </c>
      <c r="M79" s="35">
        <v>6.8000000000000005E-2</v>
      </c>
      <c r="N79" s="13">
        <f t="shared" si="14"/>
        <v>4.8047318000000008</v>
      </c>
      <c r="O79" s="13">
        <f t="shared" si="15"/>
        <v>14.630408331000002</v>
      </c>
      <c r="P79" s="9">
        <v>19.989999999999998</v>
      </c>
      <c r="Q79" s="9" t="str">
        <f t="shared" si="16"/>
        <v>29.99</v>
      </c>
    </row>
    <row r="80" spans="1:17" ht="105.75" customHeight="1">
      <c r="A80" s="18" t="s">
        <v>408</v>
      </c>
      <c r="B80" s="18"/>
      <c r="C80" s="42" t="s">
        <v>652</v>
      </c>
      <c r="D80" s="27" t="s">
        <v>409</v>
      </c>
      <c r="E80" s="14">
        <v>40</v>
      </c>
      <c r="F80" s="14">
        <v>1.9</v>
      </c>
      <c r="G80" s="20" t="s">
        <v>21</v>
      </c>
      <c r="H80" s="14" t="s">
        <v>402</v>
      </c>
      <c r="I80" s="14" t="s">
        <v>402</v>
      </c>
      <c r="J80" s="14">
        <v>17</v>
      </c>
      <c r="K80" s="14">
        <v>0.85</v>
      </c>
      <c r="L80" s="14">
        <f t="shared" si="11"/>
        <v>17.850000000000001</v>
      </c>
      <c r="M80" s="35">
        <v>6.8000000000000005E-2</v>
      </c>
      <c r="N80" s="13">
        <f t="shared" si="14"/>
        <v>4.8047318000000008</v>
      </c>
      <c r="O80" s="13">
        <f t="shared" si="15"/>
        <v>14.630408331000002</v>
      </c>
      <c r="P80" s="9">
        <v>19.989999999999998</v>
      </c>
      <c r="Q80" s="9" t="str">
        <f t="shared" si="16"/>
        <v>29.99</v>
      </c>
    </row>
    <row r="81" spans="1:17" ht="105.75" customHeight="1">
      <c r="A81" s="18" t="s">
        <v>406</v>
      </c>
      <c r="B81" s="18"/>
      <c r="C81" s="19" t="s">
        <v>613</v>
      </c>
      <c r="D81" s="27" t="s">
        <v>407</v>
      </c>
      <c r="E81" s="14">
        <v>40</v>
      </c>
      <c r="F81" s="14">
        <v>1.9</v>
      </c>
      <c r="G81" s="20" t="s">
        <v>21</v>
      </c>
      <c r="H81" s="14" t="s">
        <v>387</v>
      </c>
      <c r="I81" s="14" t="s">
        <v>402</v>
      </c>
      <c r="J81" s="14">
        <v>17</v>
      </c>
      <c r="K81" s="14">
        <v>0.85</v>
      </c>
      <c r="L81" s="14">
        <f t="shared" si="11"/>
        <v>17.850000000000001</v>
      </c>
      <c r="M81" s="35">
        <v>6.8000000000000005E-2</v>
      </c>
      <c r="N81" s="13">
        <f t="shared" si="14"/>
        <v>4.8047318000000008</v>
      </c>
      <c r="O81" s="13">
        <f t="shared" si="15"/>
        <v>14.630408331000002</v>
      </c>
      <c r="P81" s="9">
        <v>19.989999999999998</v>
      </c>
      <c r="Q81" s="9" t="str">
        <f t="shared" si="16"/>
        <v>29.99</v>
      </c>
    </row>
    <row r="82" spans="1:17" ht="105.75" customHeight="1">
      <c r="A82" s="18" t="s">
        <v>403</v>
      </c>
      <c r="B82" s="18"/>
      <c r="C82" s="19" t="s">
        <v>614</v>
      </c>
      <c r="D82" s="27" t="s">
        <v>404</v>
      </c>
      <c r="E82" s="14">
        <v>40</v>
      </c>
      <c r="F82" s="14">
        <v>1.9</v>
      </c>
      <c r="G82" s="20" t="s">
        <v>21</v>
      </c>
      <c r="H82" s="14" t="s">
        <v>405</v>
      </c>
      <c r="I82" s="14" t="s">
        <v>405</v>
      </c>
      <c r="J82" s="14">
        <v>17</v>
      </c>
      <c r="K82" s="14">
        <v>0.85</v>
      </c>
      <c r="L82" s="14">
        <f t="shared" si="11"/>
        <v>17.850000000000001</v>
      </c>
      <c r="M82" s="35">
        <v>6.8000000000000005E-2</v>
      </c>
      <c r="N82" s="13">
        <f t="shared" si="14"/>
        <v>4.8047318000000008</v>
      </c>
      <c r="O82" s="13">
        <f t="shared" si="15"/>
        <v>14.630408331000002</v>
      </c>
      <c r="P82" s="9">
        <v>19.989999999999998</v>
      </c>
      <c r="Q82" s="9" t="str">
        <f t="shared" si="16"/>
        <v>29.99</v>
      </c>
    </row>
    <row r="83" spans="1:17" ht="105.75" customHeight="1">
      <c r="A83" s="18" t="s">
        <v>218</v>
      </c>
      <c r="B83" s="30"/>
      <c r="C83" s="19" t="s">
        <v>615</v>
      </c>
      <c r="D83" s="12" t="s">
        <v>288</v>
      </c>
      <c r="E83" s="14">
        <v>10</v>
      </c>
      <c r="F83" s="14">
        <v>1.9</v>
      </c>
      <c r="G83" s="20" t="s">
        <v>21</v>
      </c>
      <c r="H83" s="14" t="s">
        <v>22</v>
      </c>
      <c r="I83" s="14" t="s">
        <v>22</v>
      </c>
      <c r="J83" s="14">
        <v>17</v>
      </c>
      <c r="K83" s="14">
        <v>0.85</v>
      </c>
      <c r="L83" s="14">
        <f t="shared" si="11"/>
        <v>17.850000000000001</v>
      </c>
      <c r="M83" s="14"/>
      <c r="N83" s="14"/>
      <c r="O83" s="14"/>
      <c r="P83" s="14"/>
      <c r="Q83" s="14"/>
    </row>
    <row r="84" spans="1:17" ht="105.75" customHeight="1">
      <c r="A84" s="18" t="s">
        <v>219</v>
      </c>
      <c r="B84" s="30"/>
      <c r="C84" s="19" t="s">
        <v>616</v>
      </c>
      <c r="D84" s="12" t="s">
        <v>287</v>
      </c>
      <c r="E84" s="14">
        <v>5</v>
      </c>
      <c r="F84" s="14">
        <v>1.9</v>
      </c>
      <c r="G84" s="20" t="s">
        <v>21</v>
      </c>
      <c r="H84" s="14" t="s">
        <v>22</v>
      </c>
      <c r="I84" s="14" t="s">
        <v>22</v>
      </c>
      <c r="J84" s="14">
        <v>17</v>
      </c>
      <c r="K84" s="14">
        <v>0.85</v>
      </c>
      <c r="L84" s="14">
        <f t="shared" si="11"/>
        <v>17.850000000000001</v>
      </c>
      <c r="M84" s="14"/>
      <c r="N84" s="14"/>
      <c r="O84" s="14"/>
      <c r="P84" s="14"/>
      <c r="Q84" s="14"/>
    </row>
    <row r="85" spans="1:17" ht="105.75" customHeight="1">
      <c r="A85" s="18" t="s">
        <v>220</v>
      </c>
      <c r="B85" s="30"/>
      <c r="C85" s="19" t="s">
        <v>617</v>
      </c>
      <c r="D85" s="27" t="s">
        <v>299</v>
      </c>
      <c r="E85" s="14">
        <v>40</v>
      </c>
      <c r="F85" s="14">
        <v>1.9</v>
      </c>
      <c r="G85" s="20" t="s">
        <v>21</v>
      </c>
      <c r="H85" s="14" t="s">
        <v>22</v>
      </c>
      <c r="I85" s="14" t="s">
        <v>22</v>
      </c>
      <c r="J85" s="14">
        <v>17</v>
      </c>
      <c r="K85" s="14">
        <v>0.85</v>
      </c>
      <c r="L85" s="14">
        <f t="shared" si="11"/>
        <v>17.850000000000001</v>
      </c>
      <c r="M85" s="14"/>
      <c r="N85" s="14"/>
      <c r="O85" s="14"/>
      <c r="P85" s="14"/>
      <c r="Q85" s="14"/>
    </row>
    <row r="86" spans="1:17" ht="105.75" customHeight="1">
      <c r="A86" s="18" t="s">
        <v>221</v>
      </c>
      <c r="B86" s="30"/>
      <c r="C86" s="19" t="s">
        <v>618</v>
      </c>
      <c r="D86" s="12" t="s">
        <v>300</v>
      </c>
      <c r="E86" s="14">
        <v>20</v>
      </c>
      <c r="F86" s="14">
        <v>1.9</v>
      </c>
      <c r="G86" s="20" t="s">
        <v>21</v>
      </c>
      <c r="H86" s="14" t="s">
        <v>22</v>
      </c>
      <c r="I86" s="14" t="s">
        <v>22</v>
      </c>
      <c r="J86" s="14">
        <v>17</v>
      </c>
      <c r="K86" s="14">
        <v>0.85</v>
      </c>
      <c r="L86" s="14">
        <f t="shared" si="11"/>
        <v>17.850000000000001</v>
      </c>
      <c r="M86" s="14"/>
      <c r="N86" s="14"/>
      <c r="O86" s="14"/>
      <c r="P86" s="14"/>
      <c r="Q86" s="14"/>
    </row>
    <row r="87" spans="1:17" ht="105.75" customHeight="1">
      <c r="A87" s="18" t="s">
        <v>251</v>
      </c>
      <c r="B87" s="30"/>
      <c r="C87" s="19" t="s">
        <v>619</v>
      </c>
      <c r="D87" s="12" t="s">
        <v>319</v>
      </c>
      <c r="E87" s="14">
        <v>10</v>
      </c>
      <c r="F87" s="14">
        <v>1.9</v>
      </c>
      <c r="G87" s="20" t="s">
        <v>21</v>
      </c>
      <c r="H87" s="14" t="s">
        <v>22</v>
      </c>
      <c r="I87" s="14" t="s">
        <v>22</v>
      </c>
      <c r="J87" s="14">
        <v>17</v>
      </c>
      <c r="K87" s="14">
        <v>0.85</v>
      </c>
      <c r="L87" s="14">
        <f t="shared" si="11"/>
        <v>17.850000000000001</v>
      </c>
      <c r="M87" s="14"/>
      <c r="N87" s="14"/>
      <c r="O87" s="14"/>
      <c r="P87" s="14"/>
      <c r="Q87" s="14"/>
    </row>
    <row r="88" spans="1:17" ht="105.75" customHeight="1">
      <c r="A88" s="18" t="s">
        <v>252</v>
      </c>
      <c r="B88" s="30"/>
      <c r="C88" s="19" t="s">
        <v>620</v>
      </c>
      <c r="D88" s="12" t="s">
        <v>293</v>
      </c>
      <c r="E88" s="14">
        <v>10</v>
      </c>
      <c r="F88" s="14">
        <v>1.9</v>
      </c>
      <c r="G88" s="20" t="s">
        <v>21</v>
      </c>
      <c r="H88" s="14" t="s">
        <v>22</v>
      </c>
      <c r="I88" s="14" t="s">
        <v>22</v>
      </c>
      <c r="J88" s="14">
        <v>17</v>
      </c>
      <c r="K88" s="14">
        <v>0.85</v>
      </c>
      <c r="L88" s="14">
        <f t="shared" si="11"/>
        <v>17.850000000000001</v>
      </c>
      <c r="M88" s="14"/>
      <c r="N88" s="14"/>
      <c r="O88" s="14"/>
      <c r="P88" s="14"/>
      <c r="Q88" s="14"/>
    </row>
    <row r="89" spans="1:17" ht="105.75" customHeight="1">
      <c r="A89" s="18" t="s">
        <v>222</v>
      </c>
      <c r="B89" s="30"/>
      <c r="C89" s="19" t="s">
        <v>621</v>
      </c>
      <c r="D89" s="12" t="s">
        <v>301</v>
      </c>
      <c r="E89" s="14">
        <v>20</v>
      </c>
      <c r="F89" s="14">
        <v>1.9</v>
      </c>
      <c r="G89" s="20" t="s">
        <v>21</v>
      </c>
      <c r="H89" s="14" t="s">
        <v>22</v>
      </c>
      <c r="I89" s="14" t="s">
        <v>22</v>
      </c>
      <c r="J89" s="14">
        <v>17</v>
      </c>
      <c r="K89" s="14">
        <v>0.85</v>
      </c>
      <c r="L89" s="14">
        <f t="shared" si="11"/>
        <v>17.850000000000001</v>
      </c>
      <c r="M89" s="14"/>
      <c r="N89" s="14"/>
      <c r="O89" s="14"/>
      <c r="P89" s="14"/>
      <c r="Q89" s="14"/>
    </row>
    <row r="90" spans="1:17" ht="105.75" customHeight="1">
      <c r="A90" s="18" t="s">
        <v>223</v>
      </c>
      <c r="B90" s="30"/>
      <c r="C90" s="19" t="s">
        <v>622</v>
      </c>
      <c r="D90" s="12" t="s">
        <v>302</v>
      </c>
      <c r="E90" s="14">
        <v>20</v>
      </c>
      <c r="F90" s="14">
        <v>1.9</v>
      </c>
      <c r="G90" s="20" t="s">
        <v>21</v>
      </c>
      <c r="H90" s="14" t="s">
        <v>22</v>
      </c>
      <c r="I90" s="14" t="s">
        <v>22</v>
      </c>
      <c r="J90" s="14">
        <v>17</v>
      </c>
      <c r="K90" s="14">
        <v>0.85</v>
      </c>
      <c r="L90" s="14">
        <f t="shared" si="11"/>
        <v>17.850000000000001</v>
      </c>
      <c r="M90" s="14"/>
      <c r="N90" s="14"/>
      <c r="O90" s="14"/>
      <c r="P90" s="14"/>
      <c r="Q90" s="14"/>
    </row>
    <row r="91" spans="1:17" ht="105.75" customHeight="1">
      <c r="A91" s="18" t="s">
        <v>224</v>
      </c>
      <c r="B91" s="30"/>
      <c r="C91" s="19" t="s">
        <v>623</v>
      </c>
      <c r="D91" s="27" t="s">
        <v>303</v>
      </c>
      <c r="E91" s="14">
        <v>30</v>
      </c>
      <c r="F91" s="14">
        <v>1.9</v>
      </c>
      <c r="G91" s="20" t="s">
        <v>21</v>
      </c>
      <c r="H91" s="14" t="s">
        <v>22</v>
      </c>
      <c r="I91" s="14" t="s">
        <v>22</v>
      </c>
      <c r="J91" s="14">
        <v>17</v>
      </c>
      <c r="K91" s="14">
        <v>0.85</v>
      </c>
      <c r="L91" s="14">
        <f t="shared" si="11"/>
        <v>17.850000000000001</v>
      </c>
      <c r="M91" s="14"/>
      <c r="N91" s="14"/>
      <c r="O91" s="14"/>
      <c r="P91" s="14"/>
      <c r="Q91" s="14"/>
    </row>
    <row r="92" spans="1:17" ht="105.75" customHeight="1">
      <c r="A92" s="18" t="s">
        <v>225</v>
      </c>
      <c r="B92" s="30"/>
      <c r="C92" s="19" t="s">
        <v>624</v>
      </c>
      <c r="D92" s="12" t="s">
        <v>283</v>
      </c>
      <c r="E92" s="14">
        <v>10</v>
      </c>
      <c r="F92" s="14">
        <v>1.9</v>
      </c>
      <c r="G92" s="20" t="s">
        <v>21</v>
      </c>
      <c r="H92" s="14" t="s">
        <v>22</v>
      </c>
      <c r="I92" s="14" t="s">
        <v>22</v>
      </c>
      <c r="J92" s="14">
        <v>17</v>
      </c>
      <c r="K92" s="14">
        <v>0.85</v>
      </c>
      <c r="L92" s="14">
        <f t="shared" si="11"/>
        <v>17.850000000000001</v>
      </c>
      <c r="M92" s="14"/>
      <c r="N92" s="14"/>
      <c r="O92" s="14"/>
      <c r="P92" s="14"/>
      <c r="Q92" s="14"/>
    </row>
    <row r="93" spans="1:17" ht="105.75" customHeight="1">
      <c r="A93" s="18" t="s">
        <v>226</v>
      </c>
      <c r="B93" s="30"/>
      <c r="C93" s="19" t="s">
        <v>625</v>
      </c>
      <c r="D93" s="12" t="s">
        <v>266</v>
      </c>
      <c r="E93" s="14">
        <v>5</v>
      </c>
      <c r="F93" s="14">
        <v>1.9</v>
      </c>
      <c r="G93" s="20" t="s">
        <v>21</v>
      </c>
      <c r="H93" s="14" t="s">
        <v>22</v>
      </c>
      <c r="I93" s="14" t="s">
        <v>22</v>
      </c>
      <c r="J93" s="14">
        <v>17</v>
      </c>
      <c r="K93" s="14">
        <v>0.85</v>
      </c>
      <c r="L93" s="14">
        <f t="shared" si="11"/>
        <v>17.850000000000001</v>
      </c>
      <c r="M93" s="14"/>
      <c r="N93" s="14"/>
      <c r="O93" s="14"/>
      <c r="P93" s="14"/>
      <c r="Q93" s="14"/>
    </row>
    <row r="94" spans="1:17" ht="105.75" customHeight="1">
      <c r="A94" s="18" t="s">
        <v>227</v>
      </c>
      <c r="B94" s="30"/>
      <c r="C94" s="19" t="s">
        <v>626</v>
      </c>
      <c r="D94" s="12" t="s">
        <v>305</v>
      </c>
      <c r="E94" s="14">
        <v>10</v>
      </c>
      <c r="F94" s="14">
        <v>1.9</v>
      </c>
      <c r="G94" s="20" t="s">
        <v>21</v>
      </c>
      <c r="H94" s="14" t="s">
        <v>22</v>
      </c>
      <c r="I94" s="14" t="s">
        <v>22</v>
      </c>
      <c r="J94" s="14">
        <v>17</v>
      </c>
      <c r="K94" s="14">
        <v>0.85</v>
      </c>
      <c r="L94" s="14">
        <f t="shared" si="11"/>
        <v>17.850000000000001</v>
      </c>
      <c r="M94" s="14"/>
      <c r="N94" s="14"/>
      <c r="O94" s="14"/>
      <c r="P94" s="14"/>
      <c r="Q94" s="14"/>
    </row>
    <row r="95" spans="1:17" ht="105.75" customHeight="1">
      <c r="A95" s="18" t="s">
        <v>228</v>
      </c>
      <c r="B95" s="30"/>
      <c r="C95" s="19" t="s">
        <v>627</v>
      </c>
      <c r="D95" s="12" t="s">
        <v>304</v>
      </c>
      <c r="E95" s="14">
        <v>10</v>
      </c>
      <c r="F95" s="14">
        <v>1.9</v>
      </c>
      <c r="G95" s="20" t="s">
        <v>21</v>
      </c>
      <c r="H95" s="14" t="s">
        <v>22</v>
      </c>
      <c r="I95" s="14" t="s">
        <v>22</v>
      </c>
      <c r="J95" s="14">
        <v>17</v>
      </c>
      <c r="K95" s="14">
        <v>0.85</v>
      </c>
      <c r="L95" s="14">
        <f t="shared" si="11"/>
        <v>17.850000000000001</v>
      </c>
      <c r="M95" s="14"/>
      <c r="N95" s="14"/>
      <c r="O95" s="14"/>
      <c r="P95" s="14"/>
      <c r="Q95" s="14"/>
    </row>
    <row r="96" spans="1:17" ht="105.75" customHeight="1">
      <c r="A96" s="18" t="s">
        <v>229</v>
      </c>
      <c r="B96" s="30"/>
      <c r="C96" s="19" t="s">
        <v>628</v>
      </c>
      <c r="D96" s="12" t="s">
        <v>305</v>
      </c>
      <c r="E96" s="14">
        <v>10</v>
      </c>
      <c r="F96" s="14">
        <v>1.9</v>
      </c>
      <c r="G96" s="20" t="s">
        <v>21</v>
      </c>
      <c r="H96" s="14" t="s">
        <v>22</v>
      </c>
      <c r="I96" s="14" t="s">
        <v>22</v>
      </c>
      <c r="J96" s="14">
        <v>17</v>
      </c>
      <c r="K96" s="14">
        <v>0.85</v>
      </c>
      <c r="L96" s="14">
        <f t="shared" si="11"/>
        <v>17.850000000000001</v>
      </c>
      <c r="M96" s="14"/>
      <c r="N96" s="14"/>
      <c r="O96" s="14"/>
      <c r="P96" s="14"/>
      <c r="Q96" s="14"/>
    </row>
    <row r="97" spans="1:17" ht="105.75" customHeight="1">
      <c r="A97" s="18" t="s">
        <v>424</v>
      </c>
      <c r="B97" s="18"/>
      <c r="C97" s="19" t="s">
        <v>629</v>
      </c>
      <c r="D97" s="27" t="s">
        <v>425</v>
      </c>
      <c r="E97" s="14">
        <v>20</v>
      </c>
      <c r="F97" s="14">
        <v>1.9</v>
      </c>
      <c r="G97" s="20" t="s">
        <v>21</v>
      </c>
      <c r="H97" s="14" t="s">
        <v>370</v>
      </c>
      <c r="I97" s="14" t="s">
        <v>370</v>
      </c>
      <c r="J97" s="14">
        <v>17</v>
      </c>
      <c r="K97" s="14">
        <v>0.85</v>
      </c>
      <c r="L97" s="14">
        <f t="shared" si="11"/>
        <v>17.850000000000001</v>
      </c>
      <c r="M97" s="35">
        <v>6.8000000000000005E-2</v>
      </c>
      <c r="N97" s="13">
        <f t="shared" ref="N97:N104" si="17">((L97*(1+6%)/6)*(1+M97)+1)*1.1</f>
        <v>4.8047318000000008</v>
      </c>
      <c r="O97" s="13">
        <f t="shared" ref="O97:O104" si="18">N97*(1+(45%+110%+45%*110%))</f>
        <v>14.630408331000002</v>
      </c>
      <c r="P97" s="9">
        <v>19.989999999999998</v>
      </c>
      <c r="Q97" s="9" t="str">
        <f t="shared" ref="Q97:Q104" si="19">CONCATENATE(ROUND(P97/0.7,0),".99")</f>
        <v>29.99</v>
      </c>
    </row>
    <row r="98" spans="1:17" ht="105.75" customHeight="1">
      <c r="A98" s="18" t="s">
        <v>368</v>
      </c>
      <c r="B98" s="18"/>
      <c r="C98" s="42" t="s">
        <v>653</v>
      </c>
      <c r="D98" s="27" t="s">
        <v>369</v>
      </c>
      <c r="E98" s="14">
        <v>40</v>
      </c>
      <c r="F98" s="14">
        <v>1.9</v>
      </c>
      <c r="G98" s="20" t="s">
        <v>21</v>
      </c>
      <c r="H98" s="14" t="s">
        <v>370</v>
      </c>
      <c r="I98" s="14" t="s">
        <v>370</v>
      </c>
      <c r="J98" s="14">
        <v>17</v>
      </c>
      <c r="K98" s="14">
        <v>0.85</v>
      </c>
      <c r="L98" s="14">
        <f t="shared" si="11"/>
        <v>17.850000000000001</v>
      </c>
      <c r="M98" s="35">
        <v>6.8000000000000005E-2</v>
      </c>
      <c r="N98" s="13">
        <f t="shared" si="17"/>
        <v>4.8047318000000008</v>
      </c>
      <c r="O98" s="13">
        <f t="shared" si="18"/>
        <v>14.630408331000002</v>
      </c>
      <c r="P98" s="9">
        <v>19.989999999999998</v>
      </c>
      <c r="Q98" s="9" t="str">
        <f t="shared" si="19"/>
        <v>29.99</v>
      </c>
    </row>
    <row r="99" spans="1:17" ht="105.75" customHeight="1">
      <c r="A99" s="18" t="s">
        <v>371</v>
      </c>
      <c r="B99" s="18"/>
      <c r="C99" s="42" t="s">
        <v>654</v>
      </c>
      <c r="D99" s="27" t="s">
        <v>372</v>
      </c>
      <c r="E99" s="14">
        <v>40</v>
      </c>
      <c r="F99" s="14">
        <v>1.9</v>
      </c>
      <c r="G99" s="20" t="s">
        <v>21</v>
      </c>
      <c r="H99" s="14" t="s">
        <v>370</v>
      </c>
      <c r="I99" s="14" t="s">
        <v>373</v>
      </c>
      <c r="J99" s="14">
        <v>17</v>
      </c>
      <c r="K99" s="14">
        <v>0.85</v>
      </c>
      <c r="L99" s="14">
        <f t="shared" si="11"/>
        <v>17.850000000000001</v>
      </c>
      <c r="M99" s="35">
        <v>6.8000000000000005E-2</v>
      </c>
      <c r="N99" s="13">
        <f t="shared" si="17"/>
        <v>4.8047318000000008</v>
      </c>
      <c r="O99" s="13">
        <f t="shared" si="18"/>
        <v>14.630408331000002</v>
      </c>
      <c r="P99" s="9">
        <v>19.989999999999998</v>
      </c>
      <c r="Q99" s="9" t="str">
        <f t="shared" si="19"/>
        <v>29.99</v>
      </c>
    </row>
    <row r="100" spans="1:17" ht="105.75" customHeight="1">
      <c r="A100" s="18" t="s">
        <v>374</v>
      </c>
      <c r="B100" s="18"/>
      <c r="C100" s="42" t="s">
        <v>655</v>
      </c>
      <c r="D100" s="27" t="s">
        <v>375</v>
      </c>
      <c r="E100" s="14">
        <v>40</v>
      </c>
      <c r="F100" s="14">
        <v>1.9</v>
      </c>
      <c r="G100" s="20" t="s">
        <v>21</v>
      </c>
      <c r="H100" s="14" t="s">
        <v>370</v>
      </c>
      <c r="I100" s="14" t="s">
        <v>376</v>
      </c>
      <c r="J100" s="14">
        <v>17</v>
      </c>
      <c r="K100" s="14">
        <v>0.85</v>
      </c>
      <c r="L100" s="14">
        <f t="shared" si="11"/>
        <v>17.850000000000001</v>
      </c>
      <c r="M100" s="35">
        <v>6.8000000000000005E-2</v>
      </c>
      <c r="N100" s="13">
        <f t="shared" si="17"/>
        <v>4.8047318000000008</v>
      </c>
      <c r="O100" s="13">
        <f t="shared" si="18"/>
        <v>14.630408331000002</v>
      </c>
      <c r="P100" s="9">
        <v>19.989999999999998</v>
      </c>
      <c r="Q100" s="9" t="str">
        <f t="shared" si="19"/>
        <v>29.99</v>
      </c>
    </row>
    <row r="101" spans="1:17" ht="105.75" customHeight="1">
      <c r="A101" s="18" t="s">
        <v>380</v>
      </c>
      <c r="B101" s="18"/>
      <c r="C101" s="19" t="s">
        <v>630</v>
      </c>
      <c r="D101" s="27" t="s">
        <v>381</v>
      </c>
      <c r="E101" s="14">
        <v>20</v>
      </c>
      <c r="F101" s="14">
        <v>1.9</v>
      </c>
      <c r="G101" s="20" t="s">
        <v>21</v>
      </c>
      <c r="H101" s="14" t="s">
        <v>382</v>
      </c>
      <c r="I101" s="14" t="s">
        <v>379</v>
      </c>
      <c r="J101" s="14">
        <v>17</v>
      </c>
      <c r="K101" s="14">
        <v>0.85</v>
      </c>
      <c r="L101" s="14">
        <f t="shared" si="11"/>
        <v>17.850000000000001</v>
      </c>
      <c r="M101" s="35">
        <v>6.8000000000000005E-2</v>
      </c>
      <c r="N101" s="13">
        <f t="shared" si="17"/>
        <v>4.8047318000000008</v>
      </c>
      <c r="O101" s="13">
        <f t="shared" si="18"/>
        <v>14.630408331000002</v>
      </c>
      <c r="P101" s="9">
        <v>19.989999999999998</v>
      </c>
      <c r="Q101" s="9" t="str">
        <f t="shared" si="19"/>
        <v>29.99</v>
      </c>
    </row>
    <row r="102" spans="1:17" ht="105.75" customHeight="1">
      <c r="A102" s="18" t="s">
        <v>377</v>
      </c>
      <c r="B102" s="18"/>
      <c r="C102" s="19" t="s">
        <v>631</v>
      </c>
      <c r="D102" s="27" t="s">
        <v>378</v>
      </c>
      <c r="E102" s="14">
        <v>20</v>
      </c>
      <c r="F102" s="14">
        <v>1.9</v>
      </c>
      <c r="G102" s="20" t="s">
        <v>21</v>
      </c>
      <c r="H102" s="14" t="s">
        <v>379</v>
      </c>
      <c r="I102" s="14" t="s">
        <v>379</v>
      </c>
      <c r="J102" s="14">
        <v>17</v>
      </c>
      <c r="K102" s="14">
        <v>0.85</v>
      </c>
      <c r="L102" s="14">
        <f t="shared" si="11"/>
        <v>17.850000000000001</v>
      </c>
      <c r="M102" s="35">
        <v>6.8000000000000005E-2</v>
      </c>
      <c r="N102" s="13">
        <f t="shared" si="17"/>
        <v>4.8047318000000008</v>
      </c>
      <c r="O102" s="13">
        <f t="shared" si="18"/>
        <v>14.630408331000002</v>
      </c>
      <c r="P102" s="9">
        <v>19.989999999999998</v>
      </c>
      <c r="Q102" s="9" t="str">
        <f t="shared" si="19"/>
        <v>29.99</v>
      </c>
    </row>
    <row r="103" spans="1:17" ht="105.75" customHeight="1">
      <c r="A103" s="18" t="s">
        <v>385</v>
      </c>
      <c r="B103" s="18"/>
      <c r="C103" s="42" t="s">
        <v>656</v>
      </c>
      <c r="D103" s="27" t="s">
        <v>386</v>
      </c>
      <c r="E103" s="14">
        <v>20</v>
      </c>
      <c r="F103" s="14">
        <v>1.9</v>
      </c>
      <c r="G103" s="20" t="s">
        <v>21</v>
      </c>
      <c r="H103" s="14" t="s">
        <v>387</v>
      </c>
      <c r="I103" s="14" t="s">
        <v>379</v>
      </c>
      <c r="J103" s="14">
        <v>17</v>
      </c>
      <c r="K103" s="14">
        <v>0.85</v>
      </c>
      <c r="L103" s="14">
        <f t="shared" si="11"/>
        <v>17.850000000000001</v>
      </c>
      <c r="M103" s="35">
        <v>6.8000000000000005E-2</v>
      </c>
      <c r="N103" s="13">
        <f t="shared" si="17"/>
        <v>4.8047318000000008</v>
      </c>
      <c r="O103" s="13">
        <f t="shared" si="18"/>
        <v>14.630408331000002</v>
      </c>
      <c r="P103" s="9">
        <v>19.989999999999998</v>
      </c>
      <c r="Q103" s="9" t="str">
        <f t="shared" si="19"/>
        <v>29.99</v>
      </c>
    </row>
    <row r="104" spans="1:17" ht="105.75" customHeight="1">
      <c r="A104" s="18" t="s">
        <v>383</v>
      </c>
      <c r="B104" s="18"/>
      <c r="C104" s="42" t="s">
        <v>657</v>
      </c>
      <c r="D104" s="27" t="s">
        <v>384</v>
      </c>
      <c r="E104" s="14">
        <v>20</v>
      </c>
      <c r="F104" s="14">
        <v>1.9</v>
      </c>
      <c r="G104" s="20" t="s">
        <v>21</v>
      </c>
      <c r="H104" s="14" t="s">
        <v>379</v>
      </c>
      <c r="I104" s="14" t="s">
        <v>379</v>
      </c>
      <c r="J104" s="14">
        <v>17</v>
      </c>
      <c r="K104" s="14">
        <v>0.85</v>
      </c>
      <c r="L104" s="14">
        <f t="shared" si="11"/>
        <v>17.850000000000001</v>
      </c>
      <c r="M104" s="35">
        <v>6.8000000000000005E-2</v>
      </c>
      <c r="N104" s="13">
        <f t="shared" si="17"/>
        <v>4.8047318000000008</v>
      </c>
      <c r="O104" s="13">
        <f t="shared" si="18"/>
        <v>14.630408331000002</v>
      </c>
      <c r="P104" s="9">
        <v>19.989999999999998</v>
      </c>
      <c r="Q104" s="9" t="str">
        <f t="shared" si="19"/>
        <v>29.99</v>
      </c>
    </row>
    <row r="105" spans="1:17" ht="105.75" customHeight="1">
      <c r="A105" s="18" t="s">
        <v>230</v>
      </c>
      <c r="B105" s="30"/>
      <c r="C105" s="19" t="s">
        <v>632</v>
      </c>
      <c r="D105" s="27" t="s">
        <v>306</v>
      </c>
      <c r="E105" s="14">
        <v>40</v>
      </c>
      <c r="F105" s="14">
        <v>1.9</v>
      </c>
      <c r="G105" s="20" t="s">
        <v>21</v>
      </c>
      <c r="H105" s="14" t="s">
        <v>22</v>
      </c>
      <c r="I105" s="14" t="s">
        <v>22</v>
      </c>
      <c r="J105" s="14">
        <v>17</v>
      </c>
      <c r="K105" s="14">
        <v>0.85</v>
      </c>
      <c r="L105" s="14">
        <f t="shared" si="11"/>
        <v>17.850000000000001</v>
      </c>
      <c r="M105" s="14"/>
      <c r="N105" s="14"/>
      <c r="O105" s="14"/>
      <c r="P105" s="14"/>
      <c r="Q105" s="14"/>
    </row>
    <row r="106" spans="1:17" ht="105.75" customHeight="1">
      <c r="A106" s="18" t="s">
        <v>397</v>
      </c>
      <c r="B106" s="18"/>
      <c r="C106" s="19" t="s">
        <v>633</v>
      </c>
      <c r="D106" s="12" t="s">
        <v>398</v>
      </c>
      <c r="E106" s="14">
        <v>20</v>
      </c>
      <c r="F106" s="14">
        <v>1.9</v>
      </c>
      <c r="G106" s="20" t="s">
        <v>21</v>
      </c>
      <c r="H106" s="14" t="s">
        <v>399</v>
      </c>
      <c r="I106" s="14" t="s">
        <v>379</v>
      </c>
      <c r="J106" s="14">
        <v>17</v>
      </c>
      <c r="K106" s="14">
        <v>0.85</v>
      </c>
      <c r="L106" s="14">
        <f t="shared" si="11"/>
        <v>17.850000000000001</v>
      </c>
      <c r="M106" s="35">
        <v>6.8000000000000005E-2</v>
      </c>
      <c r="N106" s="13">
        <f t="shared" ref="N106:N110" si="20">((L106*(1+6%)/6)*(1+M106)+1)*1.1</f>
        <v>4.8047318000000008</v>
      </c>
      <c r="O106" s="13">
        <f t="shared" ref="O106:O110" si="21">N106*(1+(45%+110%+45%*110%))</f>
        <v>14.630408331000002</v>
      </c>
      <c r="P106" s="9">
        <v>19.989999999999998</v>
      </c>
      <c r="Q106" s="9" t="str">
        <f t="shared" ref="Q106:Q110" si="22">CONCATENATE(ROUND(P106/0.7,0),".99")</f>
        <v>29.99</v>
      </c>
    </row>
    <row r="107" spans="1:17" ht="105.75" customHeight="1">
      <c r="A107" s="18" t="s">
        <v>400</v>
      </c>
      <c r="B107" s="18"/>
      <c r="C107" s="42" t="s">
        <v>658</v>
      </c>
      <c r="D107" s="12" t="s">
        <v>401</v>
      </c>
      <c r="E107" s="14">
        <v>20</v>
      </c>
      <c r="F107" s="14">
        <v>1.9</v>
      </c>
      <c r="G107" s="20" t="s">
        <v>21</v>
      </c>
      <c r="H107" s="14" t="s">
        <v>379</v>
      </c>
      <c r="I107" s="14" t="s">
        <v>402</v>
      </c>
      <c r="J107" s="14">
        <v>17</v>
      </c>
      <c r="K107" s="14">
        <v>0.85</v>
      </c>
      <c r="L107" s="14">
        <f t="shared" si="11"/>
        <v>17.850000000000001</v>
      </c>
      <c r="M107" s="35">
        <v>6.8000000000000005E-2</v>
      </c>
      <c r="N107" s="13">
        <f t="shared" si="20"/>
        <v>4.8047318000000008</v>
      </c>
      <c r="O107" s="13">
        <f t="shared" si="21"/>
        <v>14.630408331000002</v>
      </c>
      <c r="P107" s="9">
        <v>19.989999999999998</v>
      </c>
      <c r="Q107" s="9" t="str">
        <f t="shared" si="22"/>
        <v>29.99</v>
      </c>
    </row>
    <row r="108" spans="1:17" ht="105.75" customHeight="1">
      <c r="A108" s="18" t="s">
        <v>394</v>
      </c>
      <c r="B108" s="18"/>
      <c r="C108" s="42" t="s">
        <v>659</v>
      </c>
      <c r="D108" s="12" t="s">
        <v>395</v>
      </c>
      <c r="E108" s="14">
        <v>20</v>
      </c>
      <c r="F108" s="14">
        <v>1.9</v>
      </c>
      <c r="G108" s="20" t="s">
        <v>21</v>
      </c>
      <c r="H108" s="14" t="s">
        <v>396</v>
      </c>
      <c r="I108" s="14" t="s">
        <v>379</v>
      </c>
      <c r="J108" s="14">
        <v>17</v>
      </c>
      <c r="K108" s="14">
        <v>0.85</v>
      </c>
      <c r="L108" s="14">
        <f t="shared" si="11"/>
        <v>17.850000000000001</v>
      </c>
      <c r="M108" s="35">
        <v>6.8000000000000005E-2</v>
      </c>
      <c r="N108" s="13">
        <f t="shared" si="20"/>
        <v>4.8047318000000008</v>
      </c>
      <c r="O108" s="13">
        <f t="shared" si="21"/>
        <v>14.630408331000002</v>
      </c>
      <c r="P108" s="9">
        <v>19.989999999999998</v>
      </c>
      <c r="Q108" s="9" t="str">
        <f t="shared" si="22"/>
        <v>29.99</v>
      </c>
    </row>
    <row r="109" spans="1:17" ht="105.75" customHeight="1">
      <c r="A109" s="18" t="s">
        <v>392</v>
      </c>
      <c r="B109" s="18"/>
      <c r="C109" s="42" t="s">
        <v>660</v>
      </c>
      <c r="D109" s="27" t="s">
        <v>393</v>
      </c>
      <c r="E109" s="14">
        <v>20</v>
      </c>
      <c r="F109" s="14">
        <v>1.9</v>
      </c>
      <c r="G109" s="20" t="s">
        <v>21</v>
      </c>
      <c r="H109" s="14" t="s">
        <v>391</v>
      </c>
      <c r="I109" s="14" t="s">
        <v>387</v>
      </c>
      <c r="J109" s="14">
        <v>17</v>
      </c>
      <c r="K109" s="14">
        <v>0.85</v>
      </c>
      <c r="L109" s="14">
        <f t="shared" si="11"/>
        <v>17.850000000000001</v>
      </c>
      <c r="M109" s="35">
        <v>6.8000000000000005E-2</v>
      </c>
      <c r="N109" s="13">
        <f t="shared" si="20"/>
        <v>4.8047318000000008</v>
      </c>
      <c r="O109" s="13">
        <f t="shared" si="21"/>
        <v>14.630408331000002</v>
      </c>
      <c r="P109" s="9">
        <v>19.989999999999998</v>
      </c>
      <c r="Q109" s="9" t="str">
        <f t="shared" si="22"/>
        <v>29.99</v>
      </c>
    </row>
    <row r="110" spans="1:17" ht="105.75" customHeight="1">
      <c r="A110" s="18" t="s">
        <v>388</v>
      </c>
      <c r="B110" s="18"/>
      <c r="C110" s="42" t="s">
        <v>661</v>
      </c>
      <c r="D110" s="27" t="s">
        <v>389</v>
      </c>
      <c r="E110" s="14">
        <v>20</v>
      </c>
      <c r="F110" s="14">
        <v>1.9</v>
      </c>
      <c r="G110" s="20" t="s">
        <v>21</v>
      </c>
      <c r="H110" s="14" t="s">
        <v>390</v>
      </c>
      <c r="I110" s="14" t="s">
        <v>391</v>
      </c>
      <c r="J110" s="14">
        <v>17</v>
      </c>
      <c r="K110" s="14">
        <v>0.85</v>
      </c>
      <c r="L110" s="14">
        <f t="shared" si="11"/>
        <v>17.850000000000001</v>
      </c>
      <c r="M110" s="35">
        <v>6.8000000000000005E-2</v>
      </c>
      <c r="N110" s="13">
        <f t="shared" si="20"/>
        <v>4.8047318000000008</v>
      </c>
      <c r="O110" s="13">
        <f t="shared" si="21"/>
        <v>14.630408331000002</v>
      </c>
      <c r="P110" s="9">
        <v>19.989999999999998</v>
      </c>
      <c r="Q110" s="9" t="str">
        <f t="shared" si="22"/>
        <v>29.99</v>
      </c>
    </row>
    <row r="111" spans="1:17" ht="105.75" customHeight="1">
      <c r="A111" s="18" t="s">
        <v>231</v>
      </c>
      <c r="B111" s="30"/>
      <c r="C111" s="19" t="s">
        <v>634</v>
      </c>
      <c r="D111" s="12" t="s">
        <v>298</v>
      </c>
      <c r="E111" s="14">
        <v>10</v>
      </c>
      <c r="F111" s="14">
        <v>1.9</v>
      </c>
      <c r="G111" s="20" t="s">
        <v>21</v>
      </c>
      <c r="H111" s="14" t="s">
        <v>22</v>
      </c>
      <c r="I111" s="14" t="s">
        <v>22</v>
      </c>
      <c r="J111" s="14">
        <v>17</v>
      </c>
      <c r="K111" s="14">
        <v>0.85</v>
      </c>
      <c r="L111" s="14">
        <f t="shared" si="11"/>
        <v>17.850000000000001</v>
      </c>
      <c r="M111" s="14"/>
      <c r="N111" s="14"/>
      <c r="O111" s="14"/>
      <c r="P111" s="14"/>
      <c r="Q111" s="14"/>
    </row>
    <row r="112" spans="1:17" ht="105.75" customHeight="1">
      <c r="A112" s="18" t="s">
        <v>232</v>
      </c>
      <c r="B112" s="30"/>
      <c r="C112" s="19" t="s">
        <v>635</v>
      </c>
      <c r="D112" s="12" t="s">
        <v>297</v>
      </c>
      <c r="E112" s="14">
        <v>5</v>
      </c>
      <c r="F112" s="14">
        <v>1.9</v>
      </c>
      <c r="G112" s="20" t="s">
        <v>21</v>
      </c>
      <c r="H112" s="14" t="s">
        <v>22</v>
      </c>
      <c r="I112" s="14" t="s">
        <v>22</v>
      </c>
      <c r="J112" s="14">
        <v>17</v>
      </c>
      <c r="K112" s="14">
        <v>0.85</v>
      </c>
      <c r="L112" s="14">
        <f t="shared" si="11"/>
        <v>17.850000000000001</v>
      </c>
      <c r="M112" s="14"/>
      <c r="N112" s="14"/>
      <c r="O112" s="14"/>
      <c r="P112" s="14"/>
      <c r="Q112" s="14"/>
    </row>
    <row r="113" spans="1:17" ht="105.75" customHeight="1">
      <c r="A113" s="18" t="s">
        <v>233</v>
      </c>
      <c r="B113" s="30"/>
      <c r="C113" s="19" t="s">
        <v>636</v>
      </c>
      <c r="D113" s="12" t="s">
        <v>307</v>
      </c>
      <c r="E113" s="14">
        <v>10</v>
      </c>
      <c r="F113" s="14">
        <v>1.9</v>
      </c>
      <c r="G113" s="20" t="s">
        <v>21</v>
      </c>
      <c r="H113" s="14" t="s">
        <v>22</v>
      </c>
      <c r="I113" s="14" t="s">
        <v>22</v>
      </c>
      <c r="J113" s="14">
        <v>17</v>
      </c>
      <c r="K113" s="14">
        <v>0.85</v>
      </c>
      <c r="L113" s="14">
        <f t="shared" si="11"/>
        <v>17.850000000000001</v>
      </c>
      <c r="M113" s="14"/>
      <c r="N113" s="14"/>
      <c r="O113" s="14"/>
      <c r="P113" s="14"/>
      <c r="Q113" s="14"/>
    </row>
    <row r="114" spans="1:17" ht="105.75" customHeight="1">
      <c r="A114" s="18" t="s">
        <v>234</v>
      </c>
      <c r="B114" s="30"/>
      <c r="C114" s="19" t="s">
        <v>637</v>
      </c>
      <c r="D114" s="12" t="s">
        <v>307</v>
      </c>
      <c r="E114" s="14">
        <v>10</v>
      </c>
      <c r="F114" s="14">
        <v>1.9</v>
      </c>
      <c r="G114" s="20" t="s">
        <v>21</v>
      </c>
      <c r="H114" s="14" t="s">
        <v>22</v>
      </c>
      <c r="I114" s="14" t="s">
        <v>22</v>
      </c>
      <c r="J114" s="14">
        <v>17</v>
      </c>
      <c r="K114" s="14">
        <v>0.85</v>
      </c>
      <c r="L114" s="14">
        <f t="shared" si="11"/>
        <v>17.850000000000001</v>
      </c>
      <c r="M114" s="14"/>
      <c r="N114" s="14"/>
      <c r="O114" s="14"/>
      <c r="P114" s="14"/>
      <c r="Q114" s="14"/>
    </row>
    <row r="115" spans="1:17" ht="105.75" customHeight="1">
      <c r="A115" s="18" t="s">
        <v>235</v>
      </c>
      <c r="B115" s="30"/>
      <c r="C115" s="19" t="s">
        <v>638</v>
      </c>
      <c r="D115" s="12" t="s">
        <v>308</v>
      </c>
      <c r="E115" s="14">
        <v>10</v>
      </c>
      <c r="F115" s="14">
        <v>1.9</v>
      </c>
      <c r="G115" s="20" t="s">
        <v>21</v>
      </c>
      <c r="H115" s="14" t="s">
        <v>22</v>
      </c>
      <c r="I115" s="14" t="s">
        <v>22</v>
      </c>
      <c r="J115" s="14">
        <v>17</v>
      </c>
      <c r="K115" s="14">
        <v>0.85</v>
      </c>
      <c r="L115" s="14">
        <f t="shared" si="11"/>
        <v>17.850000000000001</v>
      </c>
      <c r="M115" s="14"/>
      <c r="N115" s="14"/>
      <c r="O115" s="14"/>
      <c r="P115" s="14"/>
      <c r="Q115" s="14"/>
    </row>
    <row r="116" spans="1:17" ht="105.75" customHeight="1">
      <c r="A116" s="18" t="s">
        <v>236</v>
      </c>
      <c r="B116" s="30"/>
      <c r="C116" s="19" t="s">
        <v>639</v>
      </c>
      <c r="D116" s="12" t="s">
        <v>309</v>
      </c>
      <c r="E116" s="14">
        <v>20</v>
      </c>
      <c r="F116" s="14">
        <v>1.9</v>
      </c>
      <c r="G116" s="20" t="s">
        <v>21</v>
      </c>
      <c r="H116" s="14" t="s">
        <v>22</v>
      </c>
      <c r="I116" s="14" t="s">
        <v>22</v>
      </c>
      <c r="J116" s="14">
        <v>17</v>
      </c>
      <c r="K116" s="14">
        <v>0.85</v>
      </c>
      <c r="L116" s="14">
        <f t="shared" si="11"/>
        <v>17.850000000000001</v>
      </c>
      <c r="M116" s="14"/>
      <c r="N116" s="14"/>
      <c r="O116" s="14"/>
      <c r="P116" s="14"/>
      <c r="Q116" s="14"/>
    </row>
    <row r="117" spans="1:17" ht="105.75" customHeight="1">
      <c r="A117" s="18" t="s">
        <v>237</v>
      </c>
      <c r="B117" s="30"/>
      <c r="C117" s="19" t="s">
        <v>640</v>
      </c>
      <c r="D117" s="12" t="s">
        <v>310</v>
      </c>
      <c r="E117" s="14">
        <v>10</v>
      </c>
      <c r="F117" s="14">
        <v>1.9</v>
      </c>
      <c r="G117" s="20" t="s">
        <v>21</v>
      </c>
      <c r="H117" s="14" t="s">
        <v>22</v>
      </c>
      <c r="I117" s="14" t="s">
        <v>22</v>
      </c>
      <c r="J117" s="14">
        <v>17</v>
      </c>
      <c r="K117" s="14">
        <v>0.85</v>
      </c>
      <c r="L117" s="14">
        <f t="shared" si="11"/>
        <v>17.850000000000001</v>
      </c>
      <c r="M117" s="14"/>
      <c r="N117" s="14"/>
      <c r="O117" s="14"/>
      <c r="P117" s="14"/>
      <c r="Q117" s="14"/>
    </row>
    <row r="118" spans="1:17" ht="105.75" customHeight="1">
      <c r="A118" s="18" t="s">
        <v>238</v>
      </c>
      <c r="B118" s="30"/>
      <c r="C118" s="19" t="s">
        <v>641</v>
      </c>
      <c r="D118" s="12" t="s">
        <v>310</v>
      </c>
      <c r="E118" s="14">
        <v>10</v>
      </c>
      <c r="F118" s="14">
        <v>1.9</v>
      </c>
      <c r="G118" s="20" t="s">
        <v>21</v>
      </c>
      <c r="H118" s="14" t="s">
        <v>22</v>
      </c>
      <c r="I118" s="14" t="s">
        <v>22</v>
      </c>
      <c r="J118" s="14">
        <v>17</v>
      </c>
      <c r="K118" s="14">
        <v>0.85</v>
      </c>
      <c r="L118" s="14">
        <f t="shared" si="11"/>
        <v>17.850000000000001</v>
      </c>
      <c r="M118" s="14"/>
      <c r="N118" s="14"/>
      <c r="O118" s="14"/>
      <c r="P118" s="14"/>
      <c r="Q118" s="14"/>
    </row>
    <row r="119" spans="1:17" ht="105.75" customHeight="1">
      <c r="A119" s="18" t="s">
        <v>239</v>
      </c>
      <c r="B119" s="30"/>
      <c r="C119" s="19" t="s">
        <v>642</v>
      </c>
      <c r="D119" s="12" t="s">
        <v>308</v>
      </c>
      <c r="E119" s="14">
        <v>10</v>
      </c>
      <c r="F119" s="14">
        <v>1.9</v>
      </c>
      <c r="G119" s="20" t="s">
        <v>21</v>
      </c>
      <c r="H119" s="14" t="s">
        <v>22</v>
      </c>
      <c r="I119" s="14" t="s">
        <v>22</v>
      </c>
      <c r="J119" s="14">
        <v>17</v>
      </c>
      <c r="K119" s="14">
        <v>0.85</v>
      </c>
      <c r="L119" s="14">
        <f t="shared" si="11"/>
        <v>17.850000000000001</v>
      </c>
      <c r="M119" s="14"/>
      <c r="N119" s="14"/>
      <c r="O119" s="14"/>
      <c r="P119" s="14"/>
      <c r="Q119" s="14"/>
    </row>
    <row r="120" spans="1:17" ht="105.75" customHeight="1">
      <c r="A120" s="18" t="s">
        <v>240</v>
      </c>
      <c r="B120" s="30"/>
      <c r="C120" s="19" t="s">
        <v>643</v>
      </c>
      <c r="D120" s="12" t="s">
        <v>311</v>
      </c>
      <c r="E120" s="14">
        <v>20</v>
      </c>
      <c r="F120" s="14">
        <v>1.9</v>
      </c>
      <c r="G120" s="20" t="s">
        <v>21</v>
      </c>
      <c r="H120" s="14" t="s">
        <v>22</v>
      </c>
      <c r="I120" s="14" t="s">
        <v>22</v>
      </c>
      <c r="J120" s="14">
        <v>17</v>
      </c>
      <c r="K120" s="14">
        <v>0.85</v>
      </c>
      <c r="L120" s="14">
        <f t="shared" si="11"/>
        <v>17.850000000000001</v>
      </c>
      <c r="M120" s="14"/>
      <c r="N120" s="14"/>
      <c r="O120" s="14"/>
      <c r="P120" s="14"/>
      <c r="Q120" s="14"/>
    </row>
    <row r="121" spans="1:17" ht="105.75" customHeight="1">
      <c r="A121" s="18" t="s">
        <v>478</v>
      </c>
      <c r="B121" s="18"/>
      <c r="C121" s="19" t="s">
        <v>644</v>
      </c>
      <c r="D121" s="27" t="s">
        <v>479</v>
      </c>
      <c r="E121" s="14">
        <v>10</v>
      </c>
      <c r="F121" s="14">
        <v>2</v>
      </c>
      <c r="G121" s="20" t="s">
        <v>472</v>
      </c>
      <c r="H121" s="14" t="s">
        <v>465</v>
      </c>
      <c r="I121" s="14" t="s">
        <v>465</v>
      </c>
      <c r="J121" s="14">
        <v>13</v>
      </c>
      <c r="K121" s="14">
        <v>0.85</v>
      </c>
      <c r="L121" s="14">
        <f t="shared" si="11"/>
        <v>13.85</v>
      </c>
      <c r="M121" s="35">
        <v>6.8000000000000005E-2</v>
      </c>
      <c r="N121" s="13">
        <f t="shared" ref="N121:N133" si="23">((L121*(1+6%)/6)*(1+M121)+1)*1.1</f>
        <v>3.9745398000000005</v>
      </c>
      <c r="O121" s="13">
        <f t="shared" ref="O121:O133" si="24">N121*(1+(45%+110%+45%*110%))</f>
        <v>12.102473691000002</v>
      </c>
      <c r="P121" s="9">
        <v>19.989999999999998</v>
      </c>
      <c r="Q121" s="9" t="str">
        <f t="shared" ref="Q121:Q133" si="25">CONCATENATE(ROUND(P121/0.7,0),".99")</f>
        <v>29.99</v>
      </c>
    </row>
    <row r="122" spans="1:17" ht="105.75" customHeight="1">
      <c r="A122" s="18" t="s">
        <v>459</v>
      </c>
      <c r="B122" s="18"/>
      <c r="C122" s="19" t="s">
        <v>645</v>
      </c>
      <c r="D122" s="27" t="s">
        <v>460</v>
      </c>
      <c r="E122" s="14">
        <v>20</v>
      </c>
      <c r="F122" s="14">
        <v>2</v>
      </c>
      <c r="G122" s="20" t="s">
        <v>461</v>
      </c>
      <c r="H122" s="14" t="s">
        <v>462</v>
      </c>
      <c r="I122" s="14" t="s">
        <v>455</v>
      </c>
      <c r="J122" s="14">
        <v>13</v>
      </c>
      <c r="K122" s="14">
        <v>0.85</v>
      </c>
      <c r="L122" s="14">
        <f t="shared" si="11"/>
        <v>13.85</v>
      </c>
      <c r="M122" s="35">
        <v>6.8000000000000005E-2</v>
      </c>
      <c r="N122" s="13">
        <f t="shared" si="23"/>
        <v>3.9745398000000005</v>
      </c>
      <c r="O122" s="13">
        <f t="shared" si="24"/>
        <v>12.102473691000002</v>
      </c>
      <c r="P122" s="9">
        <v>19.989999999999998</v>
      </c>
      <c r="Q122" s="9" t="str">
        <f t="shared" si="25"/>
        <v>29.99</v>
      </c>
    </row>
    <row r="123" spans="1:17" ht="105.75" customHeight="1">
      <c r="A123" s="18" t="s">
        <v>456</v>
      </c>
      <c r="B123" s="18"/>
      <c r="C123" s="42" t="s">
        <v>662</v>
      </c>
      <c r="D123" s="27" t="s">
        <v>457</v>
      </c>
      <c r="E123" s="14">
        <v>11</v>
      </c>
      <c r="F123" s="14">
        <v>2</v>
      </c>
      <c r="G123" s="20" t="s">
        <v>454</v>
      </c>
      <c r="H123" s="14" t="s">
        <v>455</v>
      </c>
      <c r="I123" s="14" t="s">
        <v>458</v>
      </c>
      <c r="J123" s="14">
        <v>13</v>
      </c>
      <c r="K123" s="14">
        <v>0.85</v>
      </c>
      <c r="L123" s="14">
        <f t="shared" si="11"/>
        <v>13.85</v>
      </c>
      <c r="M123" s="35">
        <v>6.8000000000000005E-2</v>
      </c>
      <c r="N123" s="13">
        <f t="shared" si="23"/>
        <v>3.9745398000000005</v>
      </c>
      <c r="O123" s="13">
        <f t="shared" si="24"/>
        <v>12.102473691000002</v>
      </c>
      <c r="P123" s="9">
        <v>19.989999999999998</v>
      </c>
      <c r="Q123" s="9" t="str">
        <f t="shared" si="25"/>
        <v>29.99</v>
      </c>
    </row>
    <row r="124" spans="1:17" ht="105.75" customHeight="1">
      <c r="A124" s="18" t="s">
        <v>452</v>
      </c>
      <c r="B124" s="18"/>
      <c r="C124" s="42" t="s">
        <v>663</v>
      </c>
      <c r="D124" s="27" t="s">
        <v>453</v>
      </c>
      <c r="E124" s="14">
        <v>18</v>
      </c>
      <c r="F124" s="14">
        <v>2</v>
      </c>
      <c r="G124" s="20" t="s">
        <v>454</v>
      </c>
      <c r="H124" s="14" t="s">
        <v>455</v>
      </c>
      <c r="I124" s="14" t="s">
        <v>455</v>
      </c>
      <c r="J124" s="14">
        <v>13</v>
      </c>
      <c r="K124" s="14">
        <v>0.85</v>
      </c>
      <c r="L124" s="14">
        <f t="shared" si="11"/>
        <v>13.85</v>
      </c>
      <c r="M124" s="35">
        <v>6.8000000000000005E-2</v>
      </c>
      <c r="N124" s="13">
        <f t="shared" si="23"/>
        <v>3.9745398000000005</v>
      </c>
      <c r="O124" s="13">
        <f t="shared" si="24"/>
        <v>12.102473691000002</v>
      </c>
      <c r="P124" s="9">
        <v>19.989999999999998</v>
      </c>
      <c r="Q124" s="9" t="str">
        <f t="shared" si="25"/>
        <v>29.99</v>
      </c>
    </row>
    <row r="125" spans="1:17" ht="105.75" customHeight="1">
      <c r="A125" s="18" t="s">
        <v>443</v>
      </c>
      <c r="B125" s="18"/>
      <c r="C125" s="42" t="s">
        <v>664</v>
      </c>
      <c r="D125" s="27" t="s">
        <v>444</v>
      </c>
      <c r="E125" s="14">
        <v>40</v>
      </c>
      <c r="F125" s="14">
        <v>2</v>
      </c>
      <c r="G125" s="20" t="s">
        <v>433</v>
      </c>
      <c r="H125" s="14" t="s">
        <v>442</v>
      </c>
      <c r="I125" s="14" t="s">
        <v>442</v>
      </c>
      <c r="J125" s="14">
        <v>13</v>
      </c>
      <c r="K125" s="14">
        <v>0.85</v>
      </c>
      <c r="L125" s="14">
        <f t="shared" si="11"/>
        <v>13.85</v>
      </c>
      <c r="M125" s="35">
        <v>6.8000000000000005E-2</v>
      </c>
      <c r="N125" s="13">
        <f t="shared" si="23"/>
        <v>3.9745398000000005</v>
      </c>
      <c r="O125" s="13">
        <f t="shared" si="24"/>
        <v>12.102473691000002</v>
      </c>
      <c r="P125" s="9">
        <v>19.989999999999998</v>
      </c>
      <c r="Q125" s="9" t="str">
        <f t="shared" si="25"/>
        <v>29.99</v>
      </c>
    </row>
    <row r="126" spans="1:17" ht="105.75" customHeight="1">
      <c r="A126" s="18" t="s">
        <v>445</v>
      </c>
      <c r="B126" s="18"/>
      <c r="C126" s="42" t="s">
        <v>665</v>
      </c>
      <c r="D126" s="27" t="s">
        <v>446</v>
      </c>
      <c r="E126" s="14">
        <v>20</v>
      </c>
      <c r="F126" s="14">
        <v>2</v>
      </c>
      <c r="G126" s="20" t="s">
        <v>433</v>
      </c>
      <c r="H126" s="14" t="s">
        <v>442</v>
      </c>
      <c r="I126" s="14" t="s">
        <v>442</v>
      </c>
      <c r="J126" s="14">
        <v>13</v>
      </c>
      <c r="K126" s="14">
        <v>0.85</v>
      </c>
      <c r="L126" s="14">
        <f t="shared" si="11"/>
        <v>13.85</v>
      </c>
      <c r="M126" s="35">
        <v>6.8000000000000005E-2</v>
      </c>
      <c r="N126" s="13">
        <f t="shared" si="23"/>
        <v>3.9745398000000005</v>
      </c>
      <c r="O126" s="13">
        <f t="shared" si="24"/>
        <v>12.102473691000002</v>
      </c>
      <c r="P126" s="9">
        <v>19.989999999999998</v>
      </c>
      <c r="Q126" s="9" t="str">
        <f t="shared" si="25"/>
        <v>29.99</v>
      </c>
    </row>
    <row r="127" spans="1:17" ht="105.75" customHeight="1">
      <c r="A127" s="18" t="s">
        <v>476</v>
      </c>
      <c r="B127" s="18"/>
      <c r="C127" s="42" t="s">
        <v>666</v>
      </c>
      <c r="D127" s="27" t="s">
        <v>477</v>
      </c>
      <c r="E127" s="14">
        <v>11</v>
      </c>
      <c r="F127" s="14">
        <v>2</v>
      </c>
      <c r="G127" s="20" t="s">
        <v>472</v>
      </c>
      <c r="H127" s="14" t="s">
        <v>465</v>
      </c>
      <c r="I127" s="14" t="s">
        <v>465</v>
      </c>
      <c r="J127" s="14">
        <v>13</v>
      </c>
      <c r="K127" s="14">
        <v>0.85</v>
      </c>
      <c r="L127" s="14">
        <f t="shared" si="11"/>
        <v>13.85</v>
      </c>
      <c r="M127" s="35">
        <v>6.8000000000000005E-2</v>
      </c>
      <c r="N127" s="13">
        <f t="shared" si="23"/>
        <v>3.9745398000000005</v>
      </c>
      <c r="O127" s="13">
        <f t="shared" si="24"/>
        <v>12.102473691000002</v>
      </c>
      <c r="P127" s="9">
        <v>19.989999999999998</v>
      </c>
      <c r="Q127" s="9" t="str">
        <f t="shared" si="25"/>
        <v>29.99</v>
      </c>
    </row>
    <row r="128" spans="1:17" ht="105.75" customHeight="1">
      <c r="A128" s="18" t="s">
        <v>426</v>
      </c>
      <c r="B128" s="18"/>
      <c r="C128" s="42" t="s">
        <v>667</v>
      </c>
      <c r="D128" s="27" t="s">
        <v>427</v>
      </c>
      <c r="E128" s="14">
        <v>40</v>
      </c>
      <c r="F128" s="14">
        <v>2</v>
      </c>
      <c r="G128" s="20" t="s">
        <v>428</v>
      </c>
      <c r="H128" s="14" t="s">
        <v>429</v>
      </c>
      <c r="I128" s="14" t="s">
        <v>430</v>
      </c>
      <c r="J128" s="14">
        <v>13</v>
      </c>
      <c r="K128" s="14">
        <v>0.85</v>
      </c>
      <c r="L128" s="14">
        <f t="shared" si="11"/>
        <v>13.85</v>
      </c>
      <c r="M128" s="35">
        <v>6.8000000000000005E-2</v>
      </c>
      <c r="N128" s="13">
        <f t="shared" si="23"/>
        <v>3.9745398000000005</v>
      </c>
      <c r="O128" s="13">
        <f t="shared" si="24"/>
        <v>12.102473691000002</v>
      </c>
      <c r="P128" s="9">
        <v>19.989999999999998</v>
      </c>
      <c r="Q128" s="9" t="str">
        <f t="shared" si="25"/>
        <v>29.99</v>
      </c>
    </row>
    <row r="129" spans="1:17" ht="105.75" customHeight="1">
      <c r="A129" s="18" t="s">
        <v>431</v>
      </c>
      <c r="B129" s="18"/>
      <c r="C129" s="19" t="s">
        <v>646</v>
      </c>
      <c r="D129" s="27" t="s">
        <v>432</v>
      </c>
      <c r="E129" s="14">
        <v>40</v>
      </c>
      <c r="F129" s="14">
        <v>2</v>
      </c>
      <c r="G129" s="20" t="s">
        <v>433</v>
      </c>
      <c r="H129" s="14" t="s">
        <v>434</v>
      </c>
      <c r="I129" s="14" t="s">
        <v>379</v>
      </c>
      <c r="J129" s="14">
        <v>13</v>
      </c>
      <c r="K129" s="14">
        <v>0.85</v>
      </c>
      <c r="L129" s="14">
        <f t="shared" si="11"/>
        <v>13.85</v>
      </c>
      <c r="M129" s="35">
        <v>6.8000000000000005E-2</v>
      </c>
      <c r="N129" s="13">
        <f t="shared" si="23"/>
        <v>3.9745398000000005</v>
      </c>
      <c r="O129" s="13">
        <f t="shared" si="24"/>
        <v>12.102473691000002</v>
      </c>
      <c r="P129" s="9">
        <v>19.989999999999998</v>
      </c>
      <c r="Q129" s="9" t="str">
        <f t="shared" si="25"/>
        <v>29.99</v>
      </c>
    </row>
    <row r="130" spans="1:17" ht="105.75" customHeight="1">
      <c r="A130" s="18" t="s">
        <v>435</v>
      </c>
      <c r="B130" s="18"/>
      <c r="C130" s="42" t="s">
        <v>668</v>
      </c>
      <c r="D130" s="27" t="s">
        <v>436</v>
      </c>
      <c r="E130" s="14">
        <v>40</v>
      </c>
      <c r="F130" s="14">
        <v>2</v>
      </c>
      <c r="G130" s="20" t="s">
        <v>437</v>
      </c>
      <c r="H130" s="14" t="s">
        <v>391</v>
      </c>
      <c r="I130" s="14" t="s">
        <v>438</v>
      </c>
      <c r="J130" s="14">
        <v>13</v>
      </c>
      <c r="K130" s="14">
        <v>0.85</v>
      </c>
      <c r="L130" s="14">
        <f t="shared" si="11"/>
        <v>13.85</v>
      </c>
      <c r="M130" s="35">
        <v>6.8000000000000005E-2</v>
      </c>
      <c r="N130" s="13">
        <f t="shared" si="23"/>
        <v>3.9745398000000005</v>
      </c>
      <c r="O130" s="13">
        <f t="shared" si="24"/>
        <v>12.102473691000002</v>
      </c>
      <c r="P130" s="9">
        <v>19.989999999999998</v>
      </c>
      <c r="Q130" s="9" t="str">
        <f t="shared" si="25"/>
        <v>29.99</v>
      </c>
    </row>
    <row r="131" spans="1:17" ht="105.75" customHeight="1">
      <c r="A131" s="18" t="s">
        <v>439</v>
      </c>
      <c r="B131" s="18"/>
      <c r="C131" s="42" t="s">
        <v>669</v>
      </c>
      <c r="D131" s="27" t="s">
        <v>440</v>
      </c>
      <c r="E131" s="14">
        <v>40</v>
      </c>
      <c r="F131" s="14">
        <v>2</v>
      </c>
      <c r="G131" s="20" t="s">
        <v>441</v>
      </c>
      <c r="H131" s="14" t="s">
        <v>391</v>
      </c>
      <c r="I131" s="14" t="s">
        <v>442</v>
      </c>
      <c r="J131" s="14">
        <v>13</v>
      </c>
      <c r="K131" s="14">
        <v>0.85</v>
      </c>
      <c r="L131" s="14">
        <f t="shared" si="11"/>
        <v>13.85</v>
      </c>
      <c r="M131" s="35">
        <v>6.8000000000000005E-2</v>
      </c>
      <c r="N131" s="13">
        <f t="shared" si="23"/>
        <v>3.9745398000000005</v>
      </c>
      <c r="O131" s="13">
        <f t="shared" si="24"/>
        <v>12.102473691000002</v>
      </c>
      <c r="P131" s="9">
        <v>19.989999999999998</v>
      </c>
      <c r="Q131" s="9" t="str">
        <f t="shared" si="25"/>
        <v>29.99</v>
      </c>
    </row>
    <row r="132" spans="1:17" ht="105.75" customHeight="1">
      <c r="A132" s="18" t="s">
        <v>447</v>
      </c>
      <c r="B132" s="18"/>
      <c r="C132" s="42" t="s">
        <v>670</v>
      </c>
      <c r="D132" s="27" t="s">
        <v>448</v>
      </c>
      <c r="E132" s="14">
        <v>20</v>
      </c>
      <c r="F132" s="14">
        <v>2</v>
      </c>
      <c r="G132" s="20" t="s">
        <v>449</v>
      </c>
      <c r="H132" s="14" t="s">
        <v>450</v>
      </c>
      <c r="I132" s="14" t="s">
        <v>451</v>
      </c>
      <c r="J132" s="14">
        <v>13</v>
      </c>
      <c r="K132" s="14">
        <v>0.85</v>
      </c>
      <c r="L132" s="14">
        <f t="shared" si="11"/>
        <v>13.85</v>
      </c>
      <c r="M132" s="35">
        <v>6.8000000000000005E-2</v>
      </c>
      <c r="N132" s="13">
        <f t="shared" si="23"/>
        <v>3.9745398000000005</v>
      </c>
      <c r="O132" s="13">
        <f t="shared" si="24"/>
        <v>12.102473691000002</v>
      </c>
      <c r="P132" s="9">
        <v>19.989999999999998</v>
      </c>
      <c r="Q132" s="9" t="str">
        <f t="shared" si="25"/>
        <v>29.99</v>
      </c>
    </row>
    <row r="133" spans="1:17" ht="105.75" customHeight="1">
      <c r="A133" s="18" t="s">
        <v>463</v>
      </c>
      <c r="B133" s="18"/>
      <c r="C133" s="42" t="s">
        <v>671</v>
      </c>
      <c r="D133" s="27" t="s">
        <v>464</v>
      </c>
      <c r="E133" s="14">
        <v>10</v>
      </c>
      <c r="F133" s="14">
        <v>2</v>
      </c>
      <c r="G133" s="20" t="s">
        <v>441</v>
      </c>
      <c r="H133" s="14" t="s">
        <v>455</v>
      </c>
      <c r="I133" s="14" t="s">
        <v>465</v>
      </c>
      <c r="J133" s="14">
        <v>13</v>
      </c>
      <c r="K133" s="14">
        <v>0.85</v>
      </c>
      <c r="L133" s="14">
        <f t="shared" si="11"/>
        <v>13.85</v>
      </c>
      <c r="M133" s="35">
        <v>6.8000000000000005E-2</v>
      </c>
      <c r="N133" s="13">
        <f t="shared" si="23"/>
        <v>3.9745398000000005</v>
      </c>
      <c r="O133" s="13">
        <f t="shared" si="24"/>
        <v>12.102473691000002</v>
      </c>
      <c r="P133" s="9">
        <v>19.989999999999998</v>
      </c>
      <c r="Q133" s="9" t="str">
        <f t="shared" si="25"/>
        <v>29.99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125" customWidth="1"/>
    <col min="2" max="2" width="17.625" customWidth="1"/>
    <col min="3" max="3" width="15.875" style="8" customWidth="1"/>
    <col min="4" max="4" width="24.875" style="8" customWidth="1"/>
    <col min="5" max="5" width="9" style="8"/>
    <col min="6" max="6" width="12.5" style="8" customWidth="1"/>
    <col min="7" max="15" width="9" style="8"/>
  </cols>
  <sheetData>
    <row r="1" spans="1:15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1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ht="105.75" customHeight="1">
      <c r="A2" s="26" t="s">
        <v>147</v>
      </c>
      <c r="B2" s="26"/>
      <c r="C2" s="19" t="s">
        <v>677</v>
      </c>
      <c r="D2" s="27" t="s">
        <v>484</v>
      </c>
      <c r="E2" s="14">
        <v>55</v>
      </c>
      <c r="F2" s="14">
        <v>3.4</v>
      </c>
      <c r="G2" s="20" t="s">
        <v>146</v>
      </c>
      <c r="H2" s="14" t="s">
        <v>144</v>
      </c>
      <c r="I2" s="14" t="s">
        <v>144</v>
      </c>
      <c r="J2" s="14">
        <v>23.5</v>
      </c>
      <c r="K2" s="14">
        <v>0</v>
      </c>
      <c r="L2" s="14">
        <v>23.5</v>
      </c>
      <c r="M2" s="35">
        <v>0</v>
      </c>
      <c r="N2" s="13">
        <f>((L2*(1+6%)/6)*(1+M2)+1)*1.1</f>
        <v>5.6668333333333338</v>
      </c>
      <c r="O2" s="13">
        <f t="shared" ref="O2" si="0">N2*(1+(45%+110%+45%*110%))</f>
        <v>17.2555075</v>
      </c>
    </row>
    <row r="3" spans="1:15" ht="105.75" customHeight="1">
      <c r="A3" s="44" t="s">
        <v>676</v>
      </c>
      <c r="B3" s="26"/>
      <c r="C3" s="19" t="s">
        <v>675</v>
      </c>
      <c r="D3" s="27" t="s">
        <v>485</v>
      </c>
      <c r="E3" s="14">
        <v>55</v>
      </c>
      <c r="F3" s="14">
        <v>3.4</v>
      </c>
      <c r="G3" s="20" t="s">
        <v>146</v>
      </c>
      <c r="H3" s="14" t="s">
        <v>144</v>
      </c>
      <c r="I3" s="14" t="s">
        <v>144</v>
      </c>
      <c r="J3" s="14">
        <v>25</v>
      </c>
      <c r="K3" s="14">
        <v>0</v>
      </c>
      <c r="L3" s="14">
        <v>25</v>
      </c>
      <c r="M3" s="35">
        <v>0</v>
      </c>
      <c r="N3" s="13">
        <f t="shared" ref="N3:N21" si="1">((L3*(1+6%)/6)*(1+M3)+1)*1.1</f>
        <v>5.9583333333333339</v>
      </c>
      <c r="O3" s="13">
        <f t="shared" ref="O3:O21" si="2">N3*(1+(45%+110%+45%*110%))</f>
        <v>18.143125000000001</v>
      </c>
    </row>
    <row r="4" spans="1:15" ht="105.75" customHeight="1">
      <c r="A4" s="26" t="s">
        <v>148</v>
      </c>
      <c r="B4" s="26"/>
      <c r="C4" s="19" t="s">
        <v>523</v>
      </c>
      <c r="D4" s="27" t="s">
        <v>486</v>
      </c>
      <c r="E4" s="14">
        <v>55</v>
      </c>
      <c r="F4" s="14">
        <v>3.28</v>
      </c>
      <c r="G4" s="20" t="s">
        <v>146</v>
      </c>
      <c r="H4" s="14" t="s">
        <v>144</v>
      </c>
      <c r="I4" s="14" t="s">
        <v>144</v>
      </c>
      <c r="J4" s="14">
        <v>25.8</v>
      </c>
      <c r="K4" s="14">
        <v>0</v>
      </c>
      <c r="L4" s="14">
        <v>25.8</v>
      </c>
      <c r="M4" s="35">
        <v>0</v>
      </c>
      <c r="N4" s="13">
        <f t="shared" si="1"/>
        <v>6.1138000000000012</v>
      </c>
      <c r="O4" s="13">
        <f t="shared" si="2"/>
        <v>18.616521000000002</v>
      </c>
    </row>
    <row r="5" spans="1:15" ht="105.75" customHeight="1">
      <c r="A5" s="26" t="s">
        <v>149</v>
      </c>
      <c r="B5" s="26"/>
      <c r="C5" s="19" t="s">
        <v>524</v>
      </c>
      <c r="D5" s="27" t="s">
        <v>487</v>
      </c>
      <c r="E5" s="14">
        <v>55</v>
      </c>
      <c r="F5" s="14">
        <v>3.5</v>
      </c>
      <c r="G5" s="20" t="s">
        <v>146</v>
      </c>
      <c r="H5" s="14" t="s">
        <v>144</v>
      </c>
      <c r="I5" s="14" t="s">
        <v>144</v>
      </c>
      <c r="J5" s="14">
        <v>21.7</v>
      </c>
      <c r="K5" s="14">
        <v>0</v>
      </c>
      <c r="L5" s="14">
        <v>21.7</v>
      </c>
      <c r="M5" s="35">
        <v>0</v>
      </c>
      <c r="N5" s="13">
        <f t="shared" si="1"/>
        <v>5.3170333333333328</v>
      </c>
      <c r="O5" s="13">
        <f t="shared" si="2"/>
        <v>16.1903665</v>
      </c>
    </row>
    <row r="6" spans="1:15" ht="105.75" customHeight="1">
      <c r="A6" s="26" t="s">
        <v>150</v>
      </c>
      <c r="B6" s="26"/>
      <c r="C6" s="19" t="s">
        <v>525</v>
      </c>
      <c r="D6" s="27" t="s">
        <v>488</v>
      </c>
      <c r="E6" s="14">
        <v>55</v>
      </c>
      <c r="F6" s="14">
        <v>3.03</v>
      </c>
      <c r="G6" s="20" t="s">
        <v>146</v>
      </c>
      <c r="H6" s="14" t="s">
        <v>144</v>
      </c>
      <c r="I6" s="14" t="s">
        <v>144</v>
      </c>
      <c r="J6" s="14">
        <v>20.5</v>
      </c>
      <c r="K6" s="14">
        <v>0</v>
      </c>
      <c r="L6" s="14">
        <v>20.5</v>
      </c>
      <c r="M6" s="35">
        <v>0</v>
      </c>
      <c r="N6" s="13">
        <f t="shared" si="1"/>
        <v>5.0838333333333328</v>
      </c>
      <c r="O6" s="13">
        <f t="shared" si="2"/>
        <v>15.480272499999998</v>
      </c>
    </row>
    <row r="7" spans="1:15" ht="105.75" customHeight="1">
      <c r="A7" s="26" t="s">
        <v>151</v>
      </c>
      <c r="B7" s="26"/>
      <c r="C7" s="19" t="s">
        <v>526</v>
      </c>
      <c r="D7" s="27" t="s">
        <v>489</v>
      </c>
      <c r="E7" s="14">
        <v>55</v>
      </c>
      <c r="F7" s="14">
        <v>3.44</v>
      </c>
      <c r="G7" s="20" t="s">
        <v>146</v>
      </c>
      <c r="H7" s="14" t="s">
        <v>144</v>
      </c>
      <c r="I7" s="14" t="s">
        <v>144</v>
      </c>
      <c r="J7" s="14">
        <v>21.1</v>
      </c>
      <c r="K7" s="14">
        <v>0</v>
      </c>
      <c r="L7" s="14">
        <v>21.1</v>
      </c>
      <c r="M7" s="35">
        <v>0</v>
      </c>
      <c r="N7" s="13">
        <f t="shared" si="1"/>
        <v>5.2004333333333346</v>
      </c>
      <c r="O7" s="13">
        <f t="shared" si="2"/>
        <v>15.835319500000004</v>
      </c>
    </row>
    <row r="8" spans="1:15" ht="105.75" customHeight="1">
      <c r="A8" s="26" t="s">
        <v>152</v>
      </c>
      <c r="B8" s="26"/>
      <c r="C8" s="19" t="s">
        <v>527</v>
      </c>
      <c r="D8" s="27" t="s">
        <v>490</v>
      </c>
      <c r="E8" s="14">
        <v>55</v>
      </c>
      <c r="F8" s="14">
        <v>3.36</v>
      </c>
      <c r="G8" s="20" t="s">
        <v>146</v>
      </c>
      <c r="H8" s="14" t="s">
        <v>144</v>
      </c>
      <c r="I8" s="14" t="s">
        <v>144</v>
      </c>
      <c r="J8" s="14">
        <v>8.1999999999999993</v>
      </c>
      <c r="K8" s="14">
        <v>0</v>
      </c>
      <c r="L8" s="14">
        <v>8.1999999999999993</v>
      </c>
      <c r="M8" s="35">
        <v>0</v>
      </c>
      <c r="N8" s="13">
        <f t="shared" si="1"/>
        <v>2.6935333333333338</v>
      </c>
      <c r="O8" s="13">
        <f t="shared" si="2"/>
        <v>8.2018090000000008</v>
      </c>
    </row>
    <row r="9" spans="1:15" ht="105.75" customHeight="1">
      <c r="A9" s="26" t="s">
        <v>153</v>
      </c>
      <c r="B9" s="26"/>
      <c r="C9" s="19" t="s">
        <v>528</v>
      </c>
      <c r="D9" s="27" t="s">
        <v>491</v>
      </c>
      <c r="E9" s="14">
        <v>55</v>
      </c>
      <c r="F9" s="14">
        <v>3.44</v>
      </c>
      <c r="G9" s="20" t="s">
        <v>146</v>
      </c>
      <c r="H9" s="14" t="s">
        <v>144</v>
      </c>
      <c r="I9" s="14" t="s">
        <v>144</v>
      </c>
      <c r="J9" s="14">
        <v>18.2</v>
      </c>
      <c r="K9" s="14">
        <v>0</v>
      </c>
      <c r="L9" s="14">
        <v>18.2</v>
      </c>
      <c r="M9" s="35">
        <v>0</v>
      </c>
      <c r="N9" s="13">
        <f t="shared" si="1"/>
        <v>4.6368666666666671</v>
      </c>
      <c r="O9" s="13">
        <f t="shared" si="2"/>
        <v>14.119259000000001</v>
      </c>
    </row>
    <row r="10" spans="1:15" ht="105.75" customHeight="1">
      <c r="A10" s="14" t="s">
        <v>154</v>
      </c>
      <c r="B10" s="9"/>
      <c r="C10" s="25" t="s">
        <v>529</v>
      </c>
      <c r="D10" s="17" t="s">
        <v>492</v>
      </c>
      <c r="E10" s="14">
        <v>55</v>
      </c>
      <c r="F10" s="14">
        <v>3.35</v>
      </c>
      <c r="G10" s="20" t="s">
        <v>146</v>
      </c>
      <c r="H10" s="14" t="s">
        <v>144</v>
      </c>
      <c r="I10" s="14" t="s">
        <v>144</v>
      </c>
      <c r="J10" s="14">
        <v>20.5</v>
      </c>
      <c r="K10" s="14">
        <v>0</v>
      </c>
      <c r="L10" s="14">
        <v>20.5</v>
      </c>
      <c r="M10" s="35">
        <v>0</v>
      </c>
      <c r="N10" s="13">
        <f t="shared" si="1"/>
        <v>5.0838333333333328</v>
      </c>
      <c r="O10" s="13">
        <f t="shared" si="2"/>
        <v>15.480272499999998</v>
      </c>
    </row>
    <row r="11" spans="1:15" ht="105.75" customHeight="1">
      <c r="A11" s="14" t="s">
        <v>155</v>
      </c>
      <c r="B11" s="9"/>
      <c r="C11" s="25" t="s">
        <v>530</v>
      </c>
      <c r="D11" s="17" t="s">
        <v>493</v>
      </c>
      <c r="E11" s="14">
        <v>55</v>
      </c>
      <c r="F11" s="14">
        <v>1.57</v>
      </c>
      <c r="G11" s="20" t="s">
        <v>146</v>
      </c>
      <c r="H11" s="14" t="s">
        <v>144</v>
      </c>
      <c r="I11" s="14" t="s">
        <v>144</v>
      </c>
      <c r="J11" s="14">
        <v>25</v>
      </c>
      <c r="K11" s="14">
        <v>0</v>
      </c>
      <c r="L11" s="14">
        <v>25</v>
      </c>
      <c r="M11" s="35">
        <v>0</v>
      </c>
      <c r="N11" s="13">
        <f t="shared" si="1"/>
        <v>5.9583333333333339</v>
      </c>
      <c r="O11" s="13">
        <f t="shared" si="2"/>
        <v>18.143125000000001</v>
      </c>
    </row>
    <row r="12" spans="1:15" ht="105.75" customHeight="1">
      <c r="A12" s="14" t="s">
        <v>156</v>
      </c>
      <c r="B12" s="9"/>
      <c r="C12" s="25" t="s">
        <v>531</v>
      </c>
      <c r="D12" s="17" t="s">
        <v>494</v>
      </c>
      <c r="E12" s="14">
        <v>55</v>
      </c>
      <c r="F12" s="14">
        <v>2.87</v>
      </c>
      <c r="G12" s="20" t="s">
        <v>146</v>
      </c>
      <c r="H12" s="14" t="s">
        <v>144</v>
      </c>
      <c r="I12" s="14" t="s">
        <v>144</v>
      </c>
      <c r="J12" s="14">
        <v>25</v>
      </c>
      <c r="K12" s="14">
        <v>0</v>
      </c>
      <c r="L12" s="14">
        <v>25</v>
      </c>
      <c r="M12" s="35">
        <v>0</v>
      </c>
      <c r="N12" s="13">
        <f t="shared" si="1"/>
        <v>5.9583333333333339</v>
      </c>
      <c r="O12" s="13">
        <f t="shared" si="2"/>
        <v>18.143125000000001</v>
      </c>
    </row>
    <row r="13" spans="1:15" ht="105.75" customHeight="1">
      <c r="A13" s="14" t="s">
        <v>157</v>
      </c>
      <c r="B13" s="9"/>
      <c r="C13" s="25" t="s">
        <v>532</v>
      </c>
      <c r="D13" s="17" t="s">
        <v>495</v>
      </c>
      <c r="E13" s="14">
        <v>55</v>
      </c>
      <c r="F13" s="14">
        <v>2.96</v>
      </c>
      <c r="G13" s="20" t="s">
        <v>146</v>
      </c>
      <c r="H13" s="14" t="s">
        <v>144</v>
      </c>
      <c r="I13" s="14" t="s">
        <v>144</v>
      </c>
      <c r="J13" s="14">
        <v>25.8</v>
      </c>
      <c r="K13" s="14">
        <v>0</v>
      </c>
      <c r="L13" s="14">
        <v>25.8</v>
      </c>
      <c r="M13" s="35">
        <v>0</v>
      </c>
      <c r="N13" s="13">
        <f t="shared" si="1"/>
        <v>6.1138000000000012</v>
      </c>
      <c r="O13" s="13">
        <f t="shared" si="2"/>
        <v>18.616521000000002</v>
      </c>
    </row>
    <row r="14" spans="1:15" ht="105.75" customHeight="1">
      <c r="A14" s="14" t="s">
        <v>158</v>
      </c>
      <c r="B14" s="9"/>
      <c r="C14" s="25" t="s">
        <v>533</v>
      </c>
      <c r="D14" s="17" t="s">
        <v>496</v>
      </c>
      <c r="E14" s="14">
        <v>55</v>
      </c>
      <c r="F14" s="14">
        <v>1.69</v>
      </c>
      <c r="G14" s="20" t="s">
        <v>146</v>
      </c>
      <c r="H14" s="14" t="s">
        <v>144</v>
      </c>
      <c r="I14" s="14" t="s">
        <v>144</v>
      </c>
      <c r="J14" s="14">
        <v>7.9</v>
      </c>
      <c r="K14" s="14">
        <v>0</v>
      </c>
      <c r="L14" s="14">
        <v>7.9</v>
      </c>
      <c r="M14" s="35">
        <v>0</v>
      </c>
      <c r="N14" s="13">
        <f t="shared" si="1"/>
        <v>2.6352333333333338</v>
      </c>
      <c r="O14" s="13">
        <f t="shared" si="2"/>
        <v>8.0242855000000013</v>
      </c>
    </row>
    <row r="15" spans="1:15" ht="105.75" customHeight="1">
      <c r="A15" s="14" t="s">
        <v>159</v>
      </c>
      <c r="B15" s="9"/>
      <c r="C15" s="25" t="s">
        <v>534</v>
      </c>
      <c r="D15" s="17" t="s">
        <v>498</v>
      </c>
      <c r="E15" s="14">
        <v>55</v>
      </c>
      <c r="F15" s="14">
        <v>3.06</v>
      </c>
      <c r="G15" s="20" t="s">
        <v>146</v>
      </c>
      <c r="H15" s="14" t="s">
        <v>144</v>
      </c>
      <c r="I15" s="14" t="s">
        <v>144</v>
      </c>
      <c r="J15" s="14">
        <v>20.5</v>
      </c>
      <c r="K15" s="14">
        <v>0</v>
      </c>
      <c r="L15" s="14">
        <v>20.5</v>
      </c>
      <c r="M15" s="35">
        <v>0</v>
      </c>
      <c r="N15" s="13">
        <f t="shared" si="1"/>
        <v>5.0838333333333328</v>
      </c>
      <c r="O15" s="13">
        <f t="shared" si="2"/>
        <v>15.480272499999998</v>
      </c>
    </row>
    <row r="16" spans="1:15" ht="105.75" customHeight="1">
      <c r="A16" s="14" t="s">
        <v>497</v>
      </c>
      <c r="B16" s="9"/>
      <c r="C16" s="25" t="s">
        <v>535</v>
      </c>
      <c r="D16" s="17" t="s">
        <v>500</v>
      </c>
      <c r="E16" s="14">
        <v>55</v>
      </c>
      <c r="F16" s="14">
        <v>3.4</v>
      </c>
      <c r="G16" s="20" t="s">
        <v>146</v>
      </c>
      <c r="H16" s="14" t="s">
        <v>144</v>
      </c>
      <c r="I16" s="14" t="s">
        <v>144</v>
      </c>
      <c r="J16" s="14">
        <v>18.8</v>
      </c>
      <c r="K16" s="14">
        <v>0</v>
      </c>
      <c r="L16" s="14">
        <v>18.8</v>
      </c>
      <c r="M16" s="35">
        <v>0</v>
      </c>
      <c r="N16" s="13">
        <f t="shared" si="1"/>
        <v>4.7534666666666672</v>
      </c>
      <c r="O16" s="13">
        <f t="shared" si="2"/>
        <v>14.474306</v>
      </c>
    </row>
    <row r="17" spans="1:15" ht="105.75" customHeight="1">
      <c r="A17" s="14" t="s">
        <v>499</v>
      </c>
      <c r="B17" s="9"/>
      <c r="C17" s="25" t="s">
        <v>536</v>
      </c>
      <c r="D17" s="17" t="s">
        <v>502</v>
      </c>
      <c r="E17" s="14">
        <v>55</v>
      </c>
      <c r="F17" s="14">
        <v>3.2</v>
      </c>
      <c r="G17" s="20" t="s">
        <v>146</v>
      </c>
      <c r="H17" s="14" t="s">
        <v>144</v>
      </c>
      <c r="I17" s="14" t="s">
        <v>144</v>
      </c>
      <c r="J17" s="14">
        <v>8</v>
      </c>
      <c r="K17" s="14">
        <v>0</v>
      </c>
      <c r="L17" s="14">
        <v>8</v>
      </c>
      <c r="M17" s="35">
        <v>0</v>
      </c>
      <c r="N17" s="13">
        <f t="shared" si="1"/>
        <v>2.6546666666666665</v>
      </c>
      <c r="O17" s="13">
        <f t="shared" si="2"/>
        <v>8.0834599999999988</v>
      </c>
    </row>
    <row r="18" spans="1:15" ht="105.75" customHeight="1">
      <c r="A18" s="14" t="s">
        <v>501</v>
      </c>
      <c r="B18" s="9"/>
      <c r="C18" s="25" t="s">
        <v>537</v>
      </c>
      <c r="D18" s="17" t="s">
        <v>504</v>
      </c>
      <c r="E18" s="14">
        <v>55</v>
      </c>
      <c r="F18" s="14">
        <v>1.45</v>
      </c>
      <c r="G18" s="20" t="s">
        <v>146</v>
      </c>
      <c r="H18" s="14" t="s">
        <v>144</v>
      </c>
      <c r="I18" s="14" t="s">
        <v>144</v>
      </c>
      <c r="J18" s="14">
        <v>7.9</v>
      </c>
      <c r="K18" s="14">
        <v>0</v>
      </c>
      <c r="L18" s="14">
        <v>7.9</v>
      </c>
      <c r="M18" s="35">
        <v>0</v>
      </c>
      <c r="N18" s="13">
        <f t="shared" si="1"/>
        <v>2.6352333333333338</v>
      </c>
      <c r="O18" s="13">
        <f t="shared" si="2"/>
        <v>8.0242855000000013</v>
      </c>
    </row>
    <row r="19" spans="1:15" ht="105.75" customHeight="1">
      <c r="A19" s="14" t="s">
        <v>503</v>
      </c>
      <c r="B19" s="9"/>
      <c r="C19" s="25" t="s">
        <v>538</v>
      </c>
      <c r="D19" s="17" t="s">
        <v>506</v>
      </c>
      <c r="E19" s="14">
        <v>55</v>
      </c>
      <c r="F19" s="14">
        <v>2.99</v>
      </c>
      <c r="G19" s="20" t="s">
        <v>146</v>
      </c>
      <c r="H19" s="14" t="s">
        <v>144</v>
      </c>
      <c r="I19" s="14" t="s">
        <v>144</v>
      </c>
      <c r="J19" s="14">
        <v>23.5</v>
      </c>
      <c r="K19" s="14">
        <v>0</v>
      </c>
      <c r="L19" s="14">
        <v>23.5</v>
      </c>
      <c r="M19" s="35">
        <v>0</v>
      </c>
      <c r="N19" s="13">
        <f t="shared" si="1"/>
        <v>5.6668333333333338</v>
      </c>
      <c r="O19" s="13">
        <f t="shared" si="2"/>
        <v>17.2555075</v>
      </c>
    </row>
    <row r="20" spans="1:15" ht="105.75" customHeight="1">
      <c r="A20" s="14" t="s">
        <v>505</v>
      </c>
      <c r="B20" s="9"/>
      <c r="C20" s="25" t="s">
        <v>539</v>
      </c>
      <c r="D20" s="17" t="s">
        <v>508</v>
      </c>
      <c r="E20" s="14">
        <v>55</v>
      </c>
      <c r="F20" s="14">
        <v>2.95</v>
      </c>
      <c r="G20" s="20" t="s">
        <v>146</v>
      </c>
      <c r="H20" s="14" t="s">
        <v>144</v>
      </c>
      <c r="I20" s="14" t="s">
        <v>144</v>
      </c>
      <c r="J20" s="14">
        <v>25.8</v>
      </c>
      <c r="K20" s="14">
        <v>0</v>
      </c>
      <c r="L20" s="14">
        <v>25.8</v>
      </c>
      <c r="M20" s="35">
        <v>0</v>
      </c>
      <c r="N20" s="13">
        <f t="shared" si="1"/>
        <v>6.1138000000000012</v>
      </c>
      <c r="O20" s="13">
        <f t="shared" si="2"/>
        <v>18.616521000000002</v>
      </c>
    </row>
    <row r="21" spans="1:15" ht="105.75" customHeight="1">
      <c r="A21" s="14" t="s">
        <v>507</v>
      </c>
      <c r="B21" s="9"/>
      <c r="C21" s="25" t="s">
        <v>540</v>
      </c>
      <c r="D21" s="17" t="s">
        <v>509</v>
      </c>
      <c r="E21" s="14">
        <v>55</v>
      </c>
      <c r="F21" s="14">
        <v>2.93</v>
      </c>
      <c r="G21" s="20" t="s">
        <v>146</v>
      </c>
      <c r="H21" s="14" t="s">
        <v>144</v>
      </c>
      <c r="I21" s="14" t="s">
        <v>144</v>
      </c>
      <c r="J21" s="14">
        <v>25</v>
      </c>
      <c r="K21" s="14">
        <v>0</v>
      </c>
      <c r="L21" s="14">
        <v>25</v>
      </c>
      <c r="M21" s="35">
        <v>0</v>
      </c>
      <c r="N21" s="13">
        <f t="shared" si="1"/>
        <v>5.9583333333333339</v>
      </c>
      <c r="O21" s="13">
        <f t="shared" si="2"/>
        <v>18.143125000000001</v>
      </c>
    </row>
    <row r="25" spans="1:15">
      <c r="A25" s="38" t="s">
        <v>514</v>
      </c>
      <c r="B25" s="38" t="s">
        <v>519</v>
      </c>
      <c r="C25" s="38" t="s">
        <v>520</v>
      </c>
      <c r="D25" s="39" t="s">
        <v>521</v>
      </c>
    </row>
    <row r="26" spans="1:15">
      <c r="A26" s="38" t="s">
        <v>515</v>
      </c>
      <c r="B26" s="40">
        <v>0.99</v>
      </c>
      <c r="C26" s="40" t="str">
        <f t="shared" ref="C26:C29" si="3">CONCATENATE(ROUND(B26/0.7,0),".99")</f>
        <v>1.99</v>
      </c>
      <c r="D26" s="40">
        <v>1</v>
      </c>
      <c r="E26" s="41" t="s">
        <v>522</v>
      </c>
    </row>
    <row r="27" spans="1:15">
      <c r="A27" s="38" t="s">
        <v>516</v>
      </c>
      <c r="B27" s="40">
        <v>34.99</v>
      </c>
      <c r="C27" s="40" t="str">
        <f t="shared" si="3"/>
        <v>50.99</v>
      </c>
      <c r="D27" s="40">
        <v>7.5</v>
      </c>
    </row>
    <row r="28" spans="1:15">
      <c r="A28" s="38" t="s">
        <v>517</v>
      </c>
      <c r="B28" s="40">
        <v>89.99</v>
      </c>
      <c r="C28" s="40" t="str">
        <f t="shared" si="3"/>
        <v>129.99</v>
      </c>
      <c r="D28" s="40">
        <v>21</v>
      </c>
    </row>
    <row r="29" spans="1:15">
      <c r="A29" s="38" t="s">
        <v>518</v>
      </c>
      <c r="B29" s="40">
        <v>140.99</v>
      </c>
      <c r="C29" s="40" t="str">
        <f t="shared" si="3"/>
        <v>201.99</v>
      </c>
      <c r="D29" s="40">
        <v>32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Onitiva Quilt Set</vt:lpstr>
      <vt:lpstr>Quilt Set</vt:lpstr>
      <vt:lpstr>White Comforter &amp; Pillow</vt:lpstr>
      <vt:lpstr>Wallpaper&amp;Border&amp;Window Film</vt:lpstr>
      <vt:lpstr>Mosaic Tile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2015-08-06T08:04:32Z</cp:lastPrinted>
  <dcterms:created xsi:type="dcterms:W3CDTF">2014-06-04T09:22:06Z</dcterms:created>
  <dcterms:modified xsi:type="dcterms:W3CDTF">2015-09-09T09:49:22Z</dcterms:modified>
</cp:coreProperties>
</file>